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Трубы\Трубы Сталь\Трубы сталь 10_1371_СКС_АКС\Закупочная документация_1371\ЗД_1371 изм\"/>
    </mc:Choice>
  </mc:AlternateContent>
  <bookViews>
    <workbookView xWindow="0" yWindow="0" windowWidth="23040" windowHeight="9195"/>
  </bookViews>
  <sheets>
    <sheet name="тмц" sheetId="4" r:id="rId1"/>
  </sheets>
  <definedNames>
    <definedName name="_xlnm.Print_Area" localSheetId="0">тмц!$A$1:$AK$42</definedName>
  </definedNames>
  <calcPr calcId="152511"/>
</workbook>
</file>

<file path=xl/calcChain.xml><?xml version="1.0" encoding="utf-8"?>
<calcChain xmlns="http://schemas.openxmlformats.org/spreadsheetml/2006/main">
  <c r="AH26" i="4" l="1"/>
  <c r="AJ26" i="4"/>
  <c r="AH20" i="4"/>
  <c r="AI20" i="4"/>
  <c r="AJ20" i="4"/>
  <c r="AH21" i="4"/>
  <c r="AI21" i="4"/>
  <c r="AJ21" i="4"/>
  <c r="AJ16" i="4"/>
  <c r="AH16" i="4"/>
  <c r="Z16" i="4"/>
  <c r="Z26" i="4"/>
  <c r="Z20" i="4"/>
  <c r="Z21" i="4"/>
  <c r="L20" i="4"/>
  <c r="L21" i="4"/>
  <c r="AI11" i="4" l="1"/>
  <c r="AI12" i="4"/>
  <c r="AI13" i="4"/>
  <c r="AI14" i="4"/>
  <c r="AI15" i="4"/>
  <c r="AI17" i="4"/>
  <c r="L11" i="4" l="1"/>
  <c r="AH11" i="4" s="1"/>
  <c r="AJ11" i="4" s="1"/>
  <c r="L12" i="4"/>
  <c r="L13" i="4"/>
  <c r="AH13" i="4" s="1"/>
  <c r="AJ13" i="4" s="1"/>
  <c r="L14" i="4"/>
  <c r="L15" i="4"/>
  <c r="AH15" i="4" s="1"/>
  <c r="AJ15" i="4" s="1"/>
  <c r="L17" i="4"/>
  <c r="AH17" i="4" s="1"/>
  <c r="AJ17" i="4" s="1"/>
  <c r="Z17" i="4" l="1"/>
  <c r="Z14" i="4"/>
  <c r="AH14" i="4"/>
  <c r="AJ14" i="4" s="1"/>
  <c r="Z12" i="4"/>
  <c r="AH12" i="4"/>
  <c r="AJ12" i="4" s="1"/>
  <c r="Z13" i="4"/>
  <c r="Z15" i="4"/>
  <c r="Z11" i="4"/>
  <c r="L22" i="4"/>
  <c r="AH22" i="4" s="1"/>
  <c r="AJ22" i="4" s="1"/>
  <c r="L23" i="4"/>
  <c r="AH23" i="4" s="1"/>
  <c r="AJ23" i="4" s="1"/>
  <c r="L24" i="4"/>
  <c r="L25" i="4"/>
  <c r="AI22" i="4"/>
  <c r="AI23" i="4"/>
  <c r="Z22" i="4"/>
  <c r="Z23" i="4" l="1"/>
  <c r="AI19" i="4" l="1"/>
  <c r="AI24" i="4"/>
  <c r="L10" i="4" l="1"/>
  <c r="Z10" i="4" s="1"/>
  <c r="L18" i="4"/>
  <c r="Z18" i="4" s="1"/>
  <c r="L19" i="4"/>
  <c r="Z25" i="4"/>
  <c r="L9" i="4"/>
  <c r="Z9" i="4" s="1"/>
  <c r="Z24" i="4" l="1"/>
  <c r="AH24" i="4"/>
  <c r="AJ24" i="4" s="1"/>
  <c r="Z19" i="4"/>
  <c r="AH19" i="4"/>
  <c r="AJ19" i="4" s="1"/>
  <c r="AH10" i="4"/>
  <c r="AJ10" i="4" s="1"/>
  <c r="AI10" i="4"/>
  <c r="AH18" i="4"/>
  <c r="AJ18" i="4" s="1"/>
  <c r="AI18" i="4"/>
  <c r="AH25" i="4"/>
  <c r="AJ25" i="4" s="1"/>
  <c r="AI25" i="4"/>
  <c r="AH9" i="4" l="1"/>
  <c r="AI9" i="4"/>
  <c r="AJ9" i="4" l="1"/>
</calcChain>
</file>

<file path=xl/sharedStrings.xml><?xml version="1.0" encoding="utf-8"?>
<sst xmlns="http://schemas.openxmlformats.org/spreadsheetml/2006/main" count="153" uniqueCount="78">
  <si>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</si>
  <si>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</si>
  <si>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</si>
  <si>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</si>
  <si>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</si>
  <si>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</si>
  <si>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</si>
  <si>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</si>
  <si>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</si>
  <si>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</si>
  <si>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</si>
  <si>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</si>
  <si>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</si>
  <si>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</si>
  <si>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</si>
  <si>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</si>
  <si>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</si>
  <si>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</si>
  <si>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</si>
  <si>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</si>
  <si>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</si>
  <si>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</si>
  <si>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</si>
  <si>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</si>
  <si>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</si>
  <si>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</si>
  <si>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</si>
  <si>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</si>
  <si>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</si>
  <si>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</si>
  <si>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</si>
  <si>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</si>
  <si>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</si>
  <si>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</si>
  <si>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</si>
  <si>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</si>
  <si>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</si>
  <si>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</si>
  <si>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</si>
  <si>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</si>
  <si>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</si>
  <si>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</si>
  <si>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</si>
  <si>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№ лота</t>
  </si>
  <si>
    <t>Спецификация (Условия заключения договоров) закупка на общих основаниях</t>
  </si>
  <si>
    <t>Итоговая стоимость, руб. БЕЗ НДС (указывать при необходимости)</t>
  </si>
  <si>
    <t xml:space="preserve">В соответствии с условиями Договора. </t>
  </si>
  <si>
    <t>Ориентировочный график поставки товара (выполнения работ, оказания услуг) в 2022 году, а также предполагаемый объем продукции применительно к каждому периоду</t>
  </si>
  <si>
    <t>ГОСТ 3262-75</t>
  </si>
  <si>
    <t>Итого:</t>
  </si>
  <si>
    <r>
      <rPr>
        <sz val="11"/>
        <color theme="1"/>
        <rFont val="Times New Roman"/>
        <family val="1"/>
        <charset val="204"/>
      </rPr>
      <t>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100 % от цены Договора.
Опцион Покупателя в стоимостном выражении в сторону увеличения может составлять до 50 %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Приложении.</t>
    </r>
    <r>
      <rPr>
        <sz val="11"/>
        <color rgb="FFFF0000"/>
        <rFont val="Times New Roman"/>
        <family val="1"/>
        <charset val="204"/>
      </rPr>
      <t xml:space="preserve">
</t>
    </r>
  </si>
  <si>
    <t>Цена одной единицы продукции (м), 
руб. БЕЗ НДС</t>
  </si>
  <si>
    <t>Цена одной единицы продукции (м),
 руб. С НДС</t>
  </si>
  <si>
    <t>Итоговая стоимость, 
руб. БЕЗ НДС</t>
  </si>
  <si>
    <t>Итоговая стоимость, 
руб. С НДС</t>
  </si>
  <si>
    <r>
      <t xml:space="preserve">Цена за тонну продукции, 
руб. без НДС
</t>
    </r>
    <r>
      <rPr>
        <b/>
        <u/>
        <sz val="10"/>
        <rFont val="Times New Roman"/>
        <family val="1"/>
        <charset val="204"/>
      </rPr>
      <t>УКАЗАТЬ</t>
    </r>
    <r>
      <rPr>
        <b/>
        <sz val="10"/>
        <rFont val="Times New Roman"/>
        <family val="1"/>
      </rPr>
      <t xml:space="preserve"> </t>
    </r>
    <r>
      <rPr>
        <b/>
        <u/>
        <sz val="10"/>
        <rFont val="Times New Roman"/>
        <family val="1"/>
        <charset val="204"/>
      </rPr>
      <t>СПРАВОЧНО</t>
    </r>
  </si>
  <si>
    <t>м</t>
  </si>
  <si>
    <t>Труба 89х4,0</t>
  </si>
  <si>
    <t>Труба 108х4,0</t>
  </si>
  <si>
    <t>Труба 159х5,0</t>
  </si>
  <si>
    <t>Труба 530х8,0</t>
  </si>
  <si>
    <t>РКСМ-1371</t>
  </si>
  <si>
    <t xml:space="preserve">Труба 20х2,8 </t>
  </si>
  <si>
    <t>Труба 219х6,0</t>
  </si>
  <si>
    <t>Труба 40x3,5</t>
  </si>
  <si>
    <t xml:space="preserve">Труба 76 х 3,5 </t>
  </si>
  <si>
    <t>г. Благовещенск, Энергетическая 7</t>
  </si>
  <si>
    <t>ГОСТ 10704-91</t>
  </si>
  <si>
    <t>Труба 57х3,5</t>
  </si>
  <si>
    <t>Труба 20х2,8</t>
  </si>
  <si>
    <t>Труба 89х3,5</t>
  </si>
  <si>
    <t>Труба 219х5,0</t>
  </si>
  <si>
    <t>Труба 159x6,0</t>
  </si>
  <si>
    <t>Труба профильная 40х20х2,0</t>
  </si>
  <si>
    <t>ГОСТ 30245-2003</t>
  </si>
  <si>
    <t>ООО "Самарские коммунальные системы"</t>
  </si>
  <si>
    <t>ООО "Амурские коммунальные системы"</t>
  </si>
  <si>
    <t>г. Самара, ул. Антонова-Овсеенко, д.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</si>
</sst>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u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4" fillId="0" borderId="0"/>
    <xf numFmtId="0" fontId="17" fillId="0" borderId="0"/>
  </cellStyleXfs>
  <cellXfs count="9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2" fillId="4" borderId="1" xfId="2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4" borderId="0" xfId="0" applyNumberFormat="1" applyFont="1" applyFill="1" applyBorder="1" applyAlignment="1" applyProtection="1">
      <alignment horizontal="center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 vertical="center"/>
    </xf>
    <xf numFmtId="4" fontId="1" fillId="4" borderId="0" xfId="0" applyNumberFormat="1" applyFont="1" applyFill="1" applyBorder="1" applyAlignment="1" applyProtection="1">
      <alignment horizontal="center" vertical="center"/>
    </xf>
    <xf numFmtId="0" fontId="12" fillId="5" borderId="1" xfId="2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center" vertical="top" wrapText="1"/>
    </xf>
    <xf numFmtId="0" fontId="12" fillId="0" borderId="5" xfId="2" applyFont="1" applyFill="1" applyBorder="1" applyAlignment="1">
      <alignment horizontal="left" vertical="top" wrapText="1"/>
    </xf>
    <xf numFmtId="4" fontId="12" fillId="4" borderId="1" xfId="3" applyNumberFormat="1" applyFont="1" applyFill="1" applyBorder="1" applyAlignment="1">
      <alignment horizontal="center" vertical="top" wrapText="1"/>
    </xf>
    <xf numFmtId="4" fontId="12" fillId="4" borderId="2" xfId="3" applyNumberFormat="1" applyFont="1" applyFill="1" applyBorder="1" applyAlignment="1">
      <alignment horizontal="center" vertical="top" wrapText="1"/>
    </xf>
    <xf numFmtId="164" fontId="15" fillId="0" borderId="3" xfId="0" applyNumberFormat="1" applyFont="1" applyBorder="1" applyAlignment="1">
      <alignment vertical="top" wrapText="1"/>
    </xf>
    <xf numFmtId="0" fontId="12" fillId="2" borderId="1" xfId="0" applyNumberFormat="1" applyFont="1" applyFill="1" applyBorder="1" applyAlignment="1" applyProtection="1">
      <alignment horizontal="center" vertical="top" wrapText="1"/>
    </xf>
    <xf numFmtId="0" fontId="12" fillId="6" borderId="1" xfId="0" applyNumberFormat="1" applyFont="1" applyFill="1" applyBorder="1" applyAlignment="1" applyProtection="1">
      <alignment horizontal="center" vertical="top" wrapText="1"/>
    </xf>
    <xf numFmtId="4" fontId="12" fillId="2" borderId="1" xfId="0" applyNumberFormat="1" applyFont="1" applyFill="1" applyBorder="1" applyAlignment="1" applyProtection="1">
      <alignment vertical="top" wrapText="1"/>
    </xf>
    <xf numFmtId="4" fontId="12" fillId="6" borderId="1" xfId="0" applyNumberFormat="1" applyFont="1" applyFill="1" applyBorder="1" applyAlignment="1" applyProtection="1">
      <alignment vertical="top" wrapText="1"/>
    </xf>
    <xf numFmtId="4" fontId="12" fillId="5" borderId="1" xfId="2" applyNumberFormat="1" applyFont="1" applyFill="1" applyBorder="1" applyAlignment="1">
      <alignment horizontal="center" vertical="top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6" borderId="0" xfId="0" applyNumberFormat="1" applyFont="1" applyFill="1" applyBorder="1" applyAlignment="1" applyProtection="1">
      <alignment vertical="top"/>
    </xf>
    <xf numFmtId="164" fontId="13" fillId="0" borderId="1" xfId="0" applyNumberFormat="1" applyFont="1" applyBorder="1" applyAlignment="1">
      <alignment vertical="top" wrapText="1"/>
    </xf>
    <xf numFmtId="0" fontId="18" fillId="0" borderId="0" xfId="0" applyNumberFormat="1" applyFont="1" applyFill="1" applyBorder="1" applyAlignment="1" applyProtection="1">
      <alignment horizontal="right"/>
    </xf>
    <xf numFmtId="164" fontId="15" fillId="0" borderId="1" xfId="0" applyNumberFormat="1" applyFont="1" applyBorder="1" applyAlignment="1">
      <alignment vertical="top" wrapText="1"/>
    </xf>
    <xf numFmtId="4" fontId="12" fillId="4" borderId="2" xfId="3" applyNumberFormat="1" applyFont="1" applyFill="1" applyBorder="1" applyAlignment="1">
      <alignment horizontal="center" vertical="top" wrapText="1"/>
    </xf>
    <xf numFmtId="4" fontId="12" fillId="4" borderId="1" xfId="3" applyNumberFormat="1" applyFont="1" applyFill="1" applyBorder="1" applyAlignment="1">
      <alignment vertical="top" wrapText="1"/>
    </xf>
    <xf numFmtId="4" fontId="12" fillId="4" borderId="2" xfId="3" applyNumberFormat="1" applyFont="1" applyFill="1" applyBorder="1" applyAlignment="1">
      <alignment horizontal="center" vertical="top" wrapText="1"/>
    </xf>
    <xf numFmtId="3" fontId="12" fillId="4" borderId="1" xfId="3" applyNumberFormat="1" applyFont="1" applyFill="1" applyBorder="1" applyAlignment="1">
      <alignment horizontal="center" vertical="top" wrapText="1"/>
    </xf>
    <xf numFmtId="3" fontId="12" fillId="4" borderId="1" xfId="3" applyNumberFormat="1" applyFont="1" applyFill="1" applyBorder="1" applyAlignment="1">
      <alignment vertical="top" wrapText="1"/>
    </xf>
    <xf numFmtId="0" fontId="12" fillId="5" borderId="4" xfId="2" applyFont="1" applyFill="1" applyBorder="1" applyAlignment="1">
      <alignment horizontal="center" vertical="top" wrapText="1"/>
    </xf>
    <xf numFmtId="4" fontId="12" fillId="5" borderId="4" xfId="2" applyNumberFormat="1" applyFont="1" applyFill="1" applyBorder="1" applyAlignment="1">
      <alignment horizontal="center" vertical="top" wrapText="1"/>
    </xf>
    <xf numFmtId="0" fontId="12" fillId="0" borderId="4" xfId="2" applyFont="1" applyFill="1" applyBorder="1" applyAlignment="1">
      <alignment horizontal="left" vertical="top" wrapText="1"/>
    </xf>
    <xf numFmtId="0" fontId="12" fillId="0" borderId="4" xfId="2" applyFont="1" applyFill="1" applyBorder="1" applyAlignment="1">
      <alignment horizontal="center" vertical="top" wrapText="1"/>
    </xf>
    <xf numFmtId="0" fontId="12" fillId="0" borderId="9" xfId="2" applyFont="1" applyFill="1" applyBorder="1" applyAlignment="1">
      <alignment horizontal="left" vertical="top" wrapText="1"/>
    </xf>
    <xf numFmtId="4" fontId="12" fillId="4" borderId="4" xfId="3" applyNumberFormat="1" applyFont="1" applyFill="1" applyBorder="1" applyAlignment="1">
      <alignment horizontal="center" vertical="top" wrapText="1"/>
    </xf>
    <xf numFmtId="4" fontId="12" fillId="4" borderId="4" xfId="3" applyNumberFormat="1" applyFont="1" applyFill="1" applyBorder="1" applyAlignment="1">
      <alignment vertical="top" wrapText="1"/>
    </xf>
    <xf numFmtId="3" fontId="12" fillId="4" borderId="4" xfId="3" applyNumberFormat="1" applyFont="1" applyFill="1" applyBorder="1" applyAlignment="1">
      <alignment vertical="top" wrapText="1"/>
    </xf>
    <xf numFmtId="3" fontId="12" fillId="4" borderId="4" xfId="3" applyNumberFormat="1" applyFont="1" applyFill="1" applyBorder="1" applyAlignment="1">
      <alignment horizontal="center" vertical="top" wrapText="1"/>
    </xf>
    <xf numFmtId="4" fontId="12" fillId="4" borderId="10" xfId="3" applyNumberFormat="1" applyFont="1" applyFill="1" applyBorder="1" applyAlignment="1">
      <alignment horizontal="center" vertical="top" wrapText="1"/>
    </xf>
    <xf numFmtId="4" fontId="12" fillId="4" borderId="4" xfId="2" applyNumberFormat="1" applyFont="1" applyFill="1" applyBorder="1" applyAlignment="1">
      <alignment horizontal="right" vertical="top" wrapText="1"/>
    </xf>
    <xf numFmtId="165" fontId="12" fillId="5" borderId="1" xfId="2" applyNumberFormat="1" applyFont="1" applyFill="1" applyBorder="1" applyAlignment="1">
      <alignment horizontal="center" vertical="top" wrapText="1"/>
    </xf>
    <xf numFmtId="165" fontId="12" fillId="5" borderId="4" xfId="2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6" fillId="6" borderId="1" xfId="2" applyFont="1" applyFill="1" applyBorder="1" applyAlignment="1">
      <alignment horizontal="righ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3" fontId="12" fillId="4" borderId="2" xfId="3" applyNumberFormat="1" applyFont="1" applyFill="1" applyBorder="1" applyAlignment="1">
      <alignment horizontal="center" vertical="top" wrapText="1"/>
    </xf>
    <xf numFmtId="3" fontId="12" fillId="4" borderId="8" xfId="3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6" borderId="6" xfId="2" applyFont="1" applyFill="1" applyBorder="1" applyAlignment="1">
      <alignment horizontal="right" vertical="top" wrapText="1"/>
    </xf>
    <xf numFmtId="0" fontId="16" fillId="6" borderId="0" xfId="2" applyFont="1" applyFill="1" applyBorder="1" applyAlignment="1">
      <alignment horizontal="right" vertical="top" wrapText="1"/>
    </xf>
    <xf numFmtId="0" fontId="16" fillId="6" borderId="7" xfId="2" applyFont="1" applyFill="1" applyBorder="1" applyAlignment="1">
      <alignment horizontal="right" vertical="top" wrapText="1"/>
    </xf>
  </cellXfs>
  <cellStyles count="4">
    <cellStyle name="Обычный" xfId="0" builtinId="0"/>
    <cellStyle name="Обычный 2" xfId="2"/>
    <cellStyle name="Обычный_Лист1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66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13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19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9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20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20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20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20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20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20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20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20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278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8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29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38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451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52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58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8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8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8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8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663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83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3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4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4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4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4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4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4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4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90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0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0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0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96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6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6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6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7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7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7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7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7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7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1046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0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4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4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5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5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5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5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0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4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1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121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22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22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22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22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22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22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2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2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2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2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128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2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134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5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5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5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5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5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1429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3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3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3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3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3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3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5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31</xdr:row>
      <xdr:rowOff>16769</xdr:rowOff>
    </xdr:to>
    <xdr:sp macro="" textlink="">
      <xdr:nvSpPr>
        <xdr:cNvPr id="1603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0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0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0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0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0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1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1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1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1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1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6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31</xdr:row>
      <xdr:rowOff>16769</xdr:rowOff>
    </xdr:to>
    <xdr:sp macro="" textlink="">
      <xdr:nvSpPr>
        <xdr:cNvPr id="1684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6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7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7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7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31</xdr:row>
      <xdr:rowOff>16769</xdr:rowOff>
    </xdr:to>
    <xdr:sp macro="" textlink="">
      <xdr:nvSpPr>
        <xdr:cNvPr id="1756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1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17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75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76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76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76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76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17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76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76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76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7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7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31</xdr:row>
      <xdr:rowOff>18439</xdr:rowOff>
    </xdr:to>
    <xdr:sp macro="" textlink="">
      <xdr:nvSpPr>
        <xdr:cNvPr id="183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18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4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4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4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4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4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4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4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4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4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18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8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3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3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3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3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3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3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3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4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4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19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196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197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19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1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1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1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1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2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2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2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2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2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02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3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6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6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8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8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9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09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0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0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0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1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1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2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4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1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31</xdr:row>
      <xdr:rowOff>16769</xdr:rowOff>
    </xdr:to>
    <xdr:sp macro="" textlink="">
      <xdr:nvSpPr>
        <xdr:cNvPr id="2165" name="Text Box 74"/>
        <xdr:cNvSpPr txBox="1">
          <a:spLocks noChangeArrowheads="1"/>
        </xdr:cNvSpPr>
      </xdr:nvSpPr>
      <xdr:spPr bwMode="auto">
        <a:xfrm>
          <a:off x="227838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25423</xdr:rowOff>
    </xdr:to>
    <xdr:sp macro="" textlink="">
      <xdr:nvSpPr>
        <xdr:cNvPr id="216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25423</xdr:rowOff>
    </xdr:to>
    <xdr:sp macro="" textlink="">
      <xdr:nvSpPr>
        <xdr:cNvPr id="2167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1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16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17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17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17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25423</xdr:rowOff>
    </xdr:to>
    <xdr:sp macro="" textlink="">
      <xdr:nvSpPr>
        <xdr:cNvPr id="2173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17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17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17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17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1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31</xdr:row>
      <xdr:rowOff>18439</xdr:rowOff>
    </xdr:to>
    <xdr:sp macro="" textlink="">
      <xdr:nvSpPr>
        <xdr:cNvPr id="2248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2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5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26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2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16769</xdr:rowOff>
    </xdr:to>
    <xdr:sp macro="" textlink="">
      <xdr:nvSpPr>
        <xdr:cNvPr id="23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4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4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4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4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4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4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5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5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16769</xdr:rowOff>
    </xdr:to>
    <xdr:sp macro="" textlink="">
      <xdr:nvSpPr>
        <xdr:cNvPr id="235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37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38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3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31</xdr:row>
      <xdr:rowOff>17192</xdr:rowOff>
    </xdr:to>
    <xdr:sp macro="" textlink="">
      <xdr:nvSpPr>
        <xdr:cNvPr id="2423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25975</xdr:rowOff>
    </xdr:to>
    <xdr:sp macro="" textlink="">
      <xdr:nvSpPr>
        <xdr:cNvPr id="2425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42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42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42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42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43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25975</xdr:rowOff>
    </xdr:to>
    <xdr:sp macro="" textlink="">
      <xdr:nvSpPr>
        <xdr:cNvPr id="2431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432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43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43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43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43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44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45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46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47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4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4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49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4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49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31</xdr:row>
      <xdr:rowOff>17192</xdr:rowOff>
    </xdr:to>
    <xdr:sp macro="" textlink="">
      <xdr:nvSpPr>
        <xdr:cNvPr id="2504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0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0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0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0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0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1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1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1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13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1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1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1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51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1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2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3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3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3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5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5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6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5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31</xdr:row>
      <xdr:rowOff>17192</xdr:rowOff>
    </xdr:to>
    <xdr:sp macro="" textlink="">
      <xdr:nvSpPr>
        <xdr:cNvPr id="2576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24495</xdr:rowOff>
    </xdr:to>
    <xdr:sp macro="" textlink="">
      <xdr:nvSpPr>
        <xdr:cNvPr id="25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24495</xdr:rowOff>
    </xdr:to>
    <xdr:sp macro="" textlink="">
      <xdr:nvSpPr>
        <xdr:cNvPr id="2578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57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58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58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58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58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24495</xdr:rowOff>
    </xdr:to>
    <xdr:sp macro="" textlink="">
      <xdr:nvSpPr>
        <xdr:cNvPr id="2584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58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58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58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58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5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31</xdr:row>
      <xdr:rowOff>18439</xdr:rowOff>
    </xdr:to>
    <xdr:sp macro="" textlink="">
      <xdr:nvSpPr>
        <xdr:cNvPr id="265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26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6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6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6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6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6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6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6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6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6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7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267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6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5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5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5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5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5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5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5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6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6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6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76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78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79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7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31</xdr:row>
      <xdr:rowOff>17192</xdr:rowOff>
    </xdr:to>
    <xdr:sp macro="" textlink="">
      <xdr:nvSpPr>
        <xdr:cNvPr id="2834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25975</xdr:rowOff>
    </xdr:to>
    <xdr:sp macro="" textlink="">
      <xdr:nvSpPr>
        <xdr:cNvPr id="2836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83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83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83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84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841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25975</xdr:rowOff>
    </xdr:to>
    <xdr:sp macro="" textlink="">
      <xdr:nvSpPr>
        <xdr:cNvPr id="2842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84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84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84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19097</xdr:rowOff>
    </xdr:to>
    <xdr:sp macro="" textlink="">
      <xdr:nvSpPr>
        <xdr:cNvPr id="284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84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85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86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87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88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8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8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8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0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1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31</xdr:row>
      <xdr:rowOff>17192</xdr:rowOff>
    </xdr:to>
    <xdr:sp macro="" textlink="">
      <xdr:nvSpPr>
        <xdr:cNvPr id="2915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1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1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1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1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2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2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22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2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2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2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2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2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20046</xdr:rowOff>
    </xdr:to>
    <xdr:sp macro="" textlink="">
      <xdr:nvSpPr>
        <xdr:cNvPr id="292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2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3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4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4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4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6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7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7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29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31</xdr:row>
      <xdr:rowOff>17192</xdr:rowOff>
    </xdr:to>
    <xdr:sp macro="" textlink="">
      <xdr:nvSpPr>
        <xdr:cNvPr id="2987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25818</xdr:rowOff>
    </xdr:to>
    <xdr:sp macro="" textlink="">
      <xdr:nvSpPr>
        <xdr:cNvPr id="29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25818</xdr:rowOff>
    </xdr:to>
    <xdr:sp macro="" textlink="">
      <xdr:nvSpPr>
        <xdr:cNvPr id="2989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99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99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99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99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99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25818</xdr:rowOff>
    </xdr:to>
    <xdr:sp macro="" textlink="">
      <xdr:nvSpPr>
        <xdr:cNvPr id="2995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99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99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99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299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5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31</xdr:row>
      <xdr:rowOff>18439</xdr:rowOff>
    </xdr:to>
    <xdr:sp macro="" textlink="">
      <xdr:nvSpPr>
        <xdr:cNvPr id="3070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18439</xdr:rowOff>
    </xdr:to>
    <xdr:sp macro="" textlink="">
      <xdr:nvSpPr>
        <xdr:cNvPr id="30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7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7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7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7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7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7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7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7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8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8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18439</xdr:rowOff>
    </xdr:to>
    <xdr:sp macro="" textlink="">
      <xdr:nvSpPr>
        <xdr:cNvPr id="308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0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31</xdr:row>
      <xdr:rowOff>17192</xdr:rowOff>
    </xdr:to>
    <xdr:sp macro="" textlink="">
      <xdr:nvSpPr>
        <xdr:cNvPr id="31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6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6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6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6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6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6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7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7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7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7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31</xdr:row>
      <xdr:rowOff>17192</xdr:rowOff>
    </xdr:to>
    <xdr:sp macro="" textlink="">
      <xdr:nvSpPr>
        <xdr:cNvPr id="317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20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20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32</xdr:row>
      <xdr:rowOff>24153</xdr:rowOff>
    </xdr:to>
    <xdr:sp macro="" textlink="">
      <xdr:nvSpPr>
        <xdr:cNvPr id="3245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4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4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4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5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5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5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5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5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5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5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25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25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26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28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28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29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2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2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2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1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2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32</xdr:row>
      <xdr:rowOff>24153</xdr:rowOff>
    </xdr:to>
    <xdr:sp macro="" textlink="">
      <xdr:nvSpPr>
        <xdr:cNvPr id="3326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2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2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3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4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4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5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5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5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7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8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8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3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32</xdr:row>
      <xdr:rowOff>24153</xdr:rowOff>
    </xdr:to>
    <xdr:sp macro="" textlink="">
      <xdr:nvSpPr>
        <xdr:cNvPr id="339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150994</xdr:rowOff>
    </xdr:to>
    <xdr:sp macro="" textlink="">
      <xdr:nvSpPr>
        <xdr:cNvPr id="33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150994</xdr:rowOff>
    </xdr:to>
    <xdr:sp macro="" textlink="">
      <xdr:nvSpPr>
        <xdr:cNvPr id="3400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150994</xdr:rowOff>
    </xdr:to>
    <xdr:sp macro="" textlink="">
      <xdr:nvSpPr>
        <xdr:cNvPr id="3406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4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4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4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1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1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1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1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1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1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1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32</xdr:row>
      <xdr:rowOff>25309</xdr:rowOff>
    </xdr:to>
    <xdr:sp macro="" textlink="">
      <xdr:nvSpPr>
        <xdr:cNvPr id="3481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4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8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9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9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49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4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7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7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7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7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7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8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8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8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8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8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58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61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61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32</xdr:row>
      <xdr:rowOff>24153</xdr:rowOff>
    </xdr:to>
    <xdr:sp macro="" textlink="">
      <xdr:nvSpPr>
        <xdr:cNvPr id="3656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5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6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6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6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6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6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6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6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66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66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67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69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69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6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0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2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3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32</xdr:row>
      <xdr:rowOff>24153</xdr:rowOff>
    </xdr:to>
    <xdr:sp macro="" textlink="">
      <xdr:nvSpPr>
        <xdr:cNvPr id="3737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3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3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4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5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5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6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6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7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8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9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79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8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8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8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8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8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32</xdr:row>
      <xdr:rowOff>24153</xdr:rowOff>
    </xdr:to>
    <xdr:sp macro="" textlink="">
      <xdr:nvSpPr>
        <xdr:cNvPr id="3809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153848</xdr:rowOff>
    </xdr:to>
    <xdr:sp macro="" textlink="">
      <xdr:nvSpPr>
        <xdr:cNvPr id="38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153848</xdr:rowOff>
    </xdr:to>
    <xdr:sp macro="" textlink="">
      <xdr:nvSpPr>
        <xdr:cNvPr id="3811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81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153848</xdr:rowOff>
    </xdr:to>
    <xdr:sp macro="" textlink="">
      <xdr:nvSpPr>
        <xdr:cNvPr id="3817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81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81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82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82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32</xdr:row>
      <xdr:rowOff>25309</xdr:rowOff>
    </xdr:to>
    <xdr:sp macro="" textlink="">
      <xdr:nvSpPr>
        <xdr:cNvPr id="3892" name="Text Box 74"/>
        <xdr:cNvSpPr txBox="1">
          <a:spLocks noChangeArrowheads="1"/>
        </xdr:cNvSpPr>
      </xdr:nvSpPr>
      <xdr:spPr bwMode="auto">
        <a:xfrm>
          <a:off x="227838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38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89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89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89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89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89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89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90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90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90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90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390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8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8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8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8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9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9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9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9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9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9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399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39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02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02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32</xdr:row>
      <xdr:rowOff>24153</xdr:rowOff>
    </xdr:to>
    <xdr:sp macro="" textlink="">
      <xdr:nvSpPr>
        <xdr:cNvPr id="4067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34</xdr:row>
      <xdr:rowOff>102347</xdr:rowOff>
    </xdr:to>
    <xdr:sp macro="" textlink="">
      <xdr:nvSpPr>
        <xdr:cNvPr id="4069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07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07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07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07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07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34</xdr:row>
      <xdr:rowOff>102347</xdr:rowOff>
    </xdr:to>
    <xdr:sp macro="" textlink="">
      <xdr:nvSpPr>
        <xdr:cNvPr id="4075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07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07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07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07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08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08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0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0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0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1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3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4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32</xdr:row>
      <xdr:rowOff>24153</xdr:rowOff>
    </xdr:to>
    <xdr:sp macro="" textlink="">
      <xdr:nvSpPr>
        <xdr:cNvPr id="414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4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5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5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1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6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6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7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7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8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19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20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20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2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32</xdr:row>
      <xdr:rowOff>24153</xdr:rowOff>
    </xdr:to>
    <xdr:sp macro="" textlink="">
      <xdr:nvSpPr>
        <xdr:cNvPr id="4220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36</xdr:row>
      <xdr:rowOff>71611</xdr:rowOff>
    </xdr:to>
    <xdr:sp macro="" textlink="">
      <xdr:nvSpPr>
        <xdr:cNvPr id="42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36</xdr:row>
      <xdr:rowOff>71611</xdr:rowOff>
    </xdr:to>
    <xdr:sp macro="" textlink="">
      <xdr:nvSpPr>
        <xdr:cNvPr id="4222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22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22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22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22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22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36</xdr:row>
      <xdr:rowOff>71611</xdr:rowOff>
    </xdr:to>
    <xdr:sp macro="" textlink="">
      <xdr:nvSpPr>
        <xdr:cNvPr id="4228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22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23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23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2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2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3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3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3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32</xdr:row>
      <xdr:rowOff>25309</xdr:rowOff>
    </xdr:to>
    <xdr:sp macro="" textlink="">
      <xdr:nvSpPr>
        <xdr:cNvPr id="4303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3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0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0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0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0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0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1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1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1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3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39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39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39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40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4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43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43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8</xdr:row>
      <xdr:rowOff>0</xdr:rowOff>
    </xdr:from>
    <xdr:to>
      <xdr:col>5</xdr:col>
      <xdr:colOff>541020</xdr:colOff>
      <xdr:row>17</xdr:row>
      <xdr:rowOff>114976</xdr:rowOff>
    </xdr:to>
    <xdr:sp macro="" textlink="">
      <xdr:nvSpPr>
        <xdr:cNvPr id="4478" name="Text Box 74"/>
        <xdr:cNvSpPr txBox="1">
          <a:spLocks noChangeArrowheads="1"/>
        </xdr:cNvSpPr>
      </xdr:nvSpPr>
      <xdr:spPr bwMode="auto">
        <a:xfrm>
          <a:off x="2278380" y="4365498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34</xdr:row>
      <xdr:rowOff>102347</xdr:rowOff>
    </xdr:to>
    <xdr:sp macro="" textlink="">
      <xdr:nvSpPr>
        <xdr:cNvPr id="4480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48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48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34</xdr:row>
      <xdr:rowOff>102347</xdr:rowOff>
    </xdr:to>
    <xdr:sp macro="" textlink="">
      <xdr:nvSpPr>
        <xdr:cNvPr id="4486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4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49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2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3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4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5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5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6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6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5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7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7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8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8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5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60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6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6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6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37</xdr:row>
      <xdr:rowOff>71874</xdr:rowOff>
    </xdr:to>
    <xdr:sp macro="" textlink="">
      <xdr:nvSpPr>
        <xdr:cNvPr id="463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37</xdr:row>
      <xdr:rowOff>71874</xdr:rowOff>
    </xdr:to>
    <xdr:sp macro="" textlink="">
      <xdr:nvSpPr>
        <xdr:cNvPr id="4631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6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63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63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63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63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37</xdr:row>
      <xdr:rowOff>71874</xdr:rowOff>
    </xdr:to>
    <xdr:sp macro="" textlink="">
      <xdr:nvSpPr>
        <xdr:cNvPr id="4637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63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63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64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64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6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0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1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25309</xdr:rowOff>
    </xdr:to>
    <xdr:sp macro="" textlink="">
      <xdr:nvSpPr>
        <xdr:cNvPr id="47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1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1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1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1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2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2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2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25309</xdr:rowOff>
    </xdr:to>
    <xdr:sp macro="" textlink="">
      <xdr:nvSpPr>
        <xdr:cNvPr id="472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32</xdr:row>
      <xdr:rowOff>24153</xdr:rowOff>
    </xdr:to>
    <xdr:sp macro="" textlink="">
      <xdr:nvSpPr>
        <xdr:cNvPr id="48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1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32</xdr:row>
      <xdr:rowOff>24153</xdr:rowOff>
    </xdr:to>
    <xdr:sp macro="" textlink="">
      <xdr:nvSpPr>
        <xdr:cNvPr id="4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488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8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48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495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4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501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0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0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0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0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0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0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0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0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0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5096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0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0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1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10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1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1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1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1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1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1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1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1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526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2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534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540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4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4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4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4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4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4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4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4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4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5481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8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4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5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55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565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565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565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565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565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566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566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566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56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56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572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2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2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2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2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2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3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3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57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578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7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7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7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7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7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7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7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7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7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7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7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7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7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7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7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586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5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6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6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6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6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7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58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59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59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603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603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604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604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604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604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60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60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60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60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610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0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0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1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1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1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61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616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1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1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1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1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1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1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1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1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1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1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624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4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2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6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4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4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4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4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4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63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642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4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649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655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55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55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55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55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55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55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5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5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5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5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663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3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3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3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66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6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3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73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680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8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687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6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693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3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3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4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69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69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701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0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1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0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1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719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19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19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19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19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19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19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19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19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20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726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6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6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6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6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6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6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6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6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6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27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732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32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32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32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32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32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32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32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32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3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3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740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4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4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4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4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4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4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4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4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50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50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50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50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5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757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57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57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57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57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57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5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5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5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75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764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4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4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4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4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4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76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3472505</xdr:colOff>
      <xdr:row>26</xdr:row>
      <xdr:rowOff>0</xdr:rowOff>
    </xdr:from>
    <xdr:to>
      <xdr:col>5</xdr:col>
      <xdr:colOff>1158904</xdr:colOff>
      <xdr:row>26</xdr:row>
      <xdr:rowOff>139723</xdr:rowOff>
    </xdr:to>
    <xdr:sp macro="" textlink="">
      <xdr:nvSpPr>
        <xdr:cNvPr id="7703" name="Text Box 74"/>
        <xdr:cNvSpPr txBox="1">
          <a:spLocks noChangeArrowheads="1"/>
        </xdr:cNvSpPr>
      </xdr:nvSpPr>
      <xdr:spPr bwMode="auto">
        <a:xfrm>
          <a:off x="3259145" y="59245500"/>
          <a:ext cx="2215" cy="139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7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70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70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70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70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7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7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7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7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77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77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7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78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68036</xdr:colOff>
      <xdr:row>8</xdr:row>
      <xdr:rowOff>0</xdr:rowOff>
    </xdr:from>
    <xdr:to>
      <xdr:col>5</xdr:col>
      <xdr:colOff>182336</xdr:colOff>
      <xdr:row>8</xdr:row>
      <xdr:rowOff>158773</xdr:rowOff>
    </xdr:to>
    <xdr:sp macro="" textlink="">
      <xdr:nvSpPr>
        <xdr:cNvPr id="7886" name="Text Box 74"/>
        <xdr:cNvSpPr txBox="1">
          <a:spLocks noChangeArrowheads="1"/>
        </xdr:cNvSpPr>
      </xdr:nvSpPr>
      <xdr:spPr bwMode="auto">
        <a:xfrm>
          <a:off x="1919696" y="4365498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8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7955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79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79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802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0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808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0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0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0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0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0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09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09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09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09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0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0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0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8167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1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17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1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2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8340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4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4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4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4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3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841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847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4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4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4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4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4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4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4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4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4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4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8552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5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5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6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6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6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6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56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5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86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86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6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872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7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7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7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73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73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73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73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73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873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879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7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7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7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7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80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80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80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80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80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880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885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88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88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88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885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886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886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886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886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886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8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8935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89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4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4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4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4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4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894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89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0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910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911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911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911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911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911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911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911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911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911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917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7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8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8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8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8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8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8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8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8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918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923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2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2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2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2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2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2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2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2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2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2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9318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93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2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933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3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94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1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1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1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1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1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1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1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1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2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2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942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595697</xdr:rowOff>
    </xdr:to>
    <xdr:sp macro="" textlink="">
      <xdr:nvSpPr>
        <xdr:cNvPr id="9493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4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49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49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49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49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49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50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50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50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50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50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5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595697</xdr:rowOff>
    </xdr:to>
    <xdr:sp macro="" textlink="">
      <xdr:nvSpPr>
        <xdr:cNvPr id="9574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5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5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6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6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595697</xdr:rowOff>
    </xdr:to>
    <xdr:sp macro="" textlink="">
      <xdr:nvSpPr>
        <xdr:cNvPr id="9646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9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96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64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65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65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65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65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96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65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65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65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6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6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597367</xdr:rowOff>
    </xdr:to>
    <xdr:sp macro="" textlink="">
      <xdr:nvSpPr>
        <xdr:cNvPr id="972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97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3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3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3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3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3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3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3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3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3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97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7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2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2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2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2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2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2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2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3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3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8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85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86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8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0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0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0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0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1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1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1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1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1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991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2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5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5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7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7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8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8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9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999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99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1000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1000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1001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100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1003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100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100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100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0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28</xdr:row>
      <xdr:rowOff>595697</xdr:rowOff>
    </xdr:to>
    <xdr:sp macro="" textlink="">
      <xdr:nvSpPr>
        <xdr:cNvPr id="10055" name="Text Box 74"/>
        <xdr:cNvSpPr txBox="1">
          <a:spLocks noChangeArrowheads="1"/>
        </xdr:cNvSpPr>
      </xdr:nvSpPr>
      <xdr:spPr bwMode="auto">
        <a:xfrm>
          <a:off x="227838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598327</xdr:rowOff>
    </xdr:to>
    <xdr:sp macro="" textlink="">
      <xdr:nvSpPr>
        <xdr:cNvPr id="1005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598327</xdr:rowOff>
    </xdr:to>
    <xdr:sp macro="" textlink="">
      <xdr:nvSpPr>
        <xdr:cNvPr id="10057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0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05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06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06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06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598327</xdr:rowOff>
    </xdr:to>
    <xdr:sp macro="" textlink="">
      <xdr:nvSpPr>
        <xdr:cNvPr id="10063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06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06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06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06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0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28</xdr:row>
      <xdr:rowOff>597367</xdr:rowOff>
    </xdr:to>
    <xdr:sp macro="" textlink="">
      <xdr:nvSpPr>
        <xdr:cNvPr id="10138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1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4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15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1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595697</xdr:rowOff>
    </xdr:to>
    <xdr:sp macro="" textlink="">
      <xdr:nvSpPr>
        <xdr:cNvPr id="102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3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3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3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3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3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3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4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4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595697</xdr:rowOff>
    </xdr:to>
    <xdr:sp macro="" textlink="">
      <xdr:nvSpPr>
        <xdr:cNvPr id="1024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26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27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2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596120</xdr:rowOff>
    </xdr:to>
    <xdr:sp macro="" textlink="">
      <xdr:nvSpPr>
        <xdr:cNvPr id="10313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598879</xdr:rowOff>
    </xdr:to>
    <xdr:sp macro="" textlink="">
      <xdr:nvSpPr>
        <xdr:cNvPr id="10315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31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31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31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31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32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598879</xdr:rowOff>
    </xdr:to>
    <xdr:sp macro="" textlink="">
      <xdr:nvSpPr>
        <xdr:cNvPr id="10321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322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32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32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32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2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3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4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5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6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8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8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3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596120</xdr:rowOff>
    </xdr:to>
    <xdr:sp macro="" textlink="">
      <xdr:nvSpPr>
        <xdr:cNvPr id="10394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9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39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39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39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39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40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40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0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403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40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40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40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40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0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1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2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2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2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4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4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5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4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596120</xdr:rowOff>
    </xdr:to>
    <xdr:sp macro="" textlink="">
      <xdr:nvSpPr>
        <xdr:cNvPr id="10466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597399</xdr:rowOff>
    </xdr:to>
    <xdr:sp macro="" textlink="">
      <xdr:nvSpPr>
        <xdr:cNvPr id="104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597399</xdr:rowOff>
    </xdr:to>
    <xdr:sp macro="" textlink="">
      <xdr:nvSpPr>
        <xdr:cNvPr id="10468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46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47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47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47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47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597399</xdr:rowOff>
    </xdr:to>
    <xdr:sp macro="" textlink="">
      <xdr:nvSpPr>
        <xdr:cNvPr id="10474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47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47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47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47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4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597367</xdr:rowOff>
    </xdr:to>
    <xdr:sp macro="" textlink="">
      <xdr:nvSpPr>
        <xdr:cNvPr id="1054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5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5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5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5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5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5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5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5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5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5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6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56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5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4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4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4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4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4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4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4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5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5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5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65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67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68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6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28</xdr:row>
      <xdr:rowOff>596120</xdr:rowOff>
    </xdr:to>
    <xdr:sp macro="" textlink="">
      <xdr:nvSpPr>
        <xdr:cNvPr id="10724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598879</xdr:rowOff>
    </xdr:to>
    <xdr:sp macro="" textlink="">
      <xdr:nvSpPr>
        <xdr:cNvPr id="10726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72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72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72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73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731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598879</xdr:rowOff>
    </xdr:to>
    <xdr:sp macro="" textlink="">
      <xdr:nvSpPr>
        <xdr:cNvPr id="10732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73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73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73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598025</xdr:rowOff>
    </xdr:to>
    <xdr:sp macro="" textlink="">
      <xdr:nvSpPr>
        <xdr:cNvPr id="1073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73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74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75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76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77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7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7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79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7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0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28</xdr:row>
      <xdr:rowOff>596120</xdr:rowOff>
    </xdr:to>
    <xdr:sp macro="" textlink="">
      <xdr:nvSpPr>
        <xdr:cNvPr id="10805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0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0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0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0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1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1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12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1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1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1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1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1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598974</xdr:rowOff>
    </xdr:to>
    <xdr:sp macro="" textlink="">
      <xdr:nvSpPr>
        <xdr:cNvPr id="1081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1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2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3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3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3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5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6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6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8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28</xdr:row>
      <xdr:rowOff>596120</xdr:rowOff>
    </xdr:to>
    <xdr:sp macro="" textlink="">
      <xdr:nvSpPr>
        <xdr:cNvPr id="10877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598722</xdr:rowOff>
    </xdr:to>
    <xdr:sp macro="" textlink="">
      <xdr:nvSpPr>
        <xdr:cNvPr id="108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598722</xdr:rowOff>
    </xdr:to>
    <xdr:sp macro="" textlink="">
      <xdr:nvSpPr>
        <xdr:cNvPr id="10879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88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88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88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88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88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598722</xdr:rowOff>
    </xdr:to>
    <xdr:sp macro="" textlink="">
      <xdr:nvSpPr>
        <xdr:cNvPr id="10885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88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88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88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088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8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4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28</xdr:row>
      <xdr:rowOff>597367</xdr:rowOff>
    </xdr:to>
    <xdr:sp macro="" textlink="">
      <xdr:nvSpPr>
        <xdr:cNvPr id="10960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597367</xdr:rowOff>
    </xdr:to>
    <xdr:sp macro="" textlink="">
      <xdr:nvSpPr>
        <xdr:cNvPr id="109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6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6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6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6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6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6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6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6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7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7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597367</xdr:rowOff>
    </xdr:to>
    <xdr:sp macro="" textlink="">
      <xdr:nvSpPr>
        <xdr:cNvPr id="1097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09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596120</xdr:rowOff>
    </xdr:to>
    <xdr:sp macro="" textlink="">
      <xdr:nvSpPr>
        <xdr:cNvPr id="110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5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5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5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5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5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5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6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6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6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6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596120</xdr:rowOff>
    </xdr:to>
    <xdr:sp macro="" textlink="">
      <xdr:nvSpPr>
        <xdr:cNvPr id="1106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09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09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597057</xdr:rowOff>
    </xdr:to>
    <xdr:sp macro="" textlink="">
      <xdr:nvSpPr>
        <xdr:cNvPr id="11135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3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3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3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4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4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4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4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4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4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4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14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14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1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17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1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1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1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1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1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0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1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597057</xdr:rowOff>
    </xdr:to>
    <xdr:sp macro="" textlink="">
      <xdr:nvSpPr>
        <xdr:cNvPr id="1121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1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1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2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3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3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4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4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4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7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7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2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597057</xdr:rowOff>
    </xdr:to>
    <xdr:sp macro="" textlink="">
      <xdr:nvSpPr>
        <xdr:cNvPr id="11288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2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600823</xdr:rowOff>
    </xdr:to>
    <xdr:sp macro="" textlink="">
      <xdr:nvSpPr>
        <xdr:cNvPr id="11290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600823</xdr:rowOff>
    </xdr:to>
    <xdr:sp macro="" textlink="">
      <xdr:nvSpPr>
        <xdr:cNvPr id="11296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2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2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2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3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0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0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0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0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0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0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0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0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0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598213</xdr:rowOff>
    </xdr:to>
    <xdr:sp macro="" textlink="">
      <xdr:nvSpPr>
        <xdr:cNvPr id="11371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3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7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7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8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8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8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3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6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6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6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6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6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7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7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7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7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7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4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50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50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28</xdr:row>
      <xdr:rowOff>597057</xdr:rowOff>
    </xdr:to>
    <xdr:sp macro="" textlink="">
      <xdr:nvSpPr>
        <xdr:cNvPr id="11546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4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5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5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5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5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5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5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5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55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55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5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58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58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59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5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5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1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2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28</xdr:row>
      <xdr:rowOff>597057</xdr:rowOff>
    </xdr:to>
    <xdr:sp macro="" textlink="">
      <xdr:nvSpPr>
        <xdr:cNvPr id="11627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2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2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3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4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4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5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6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8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6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6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28</xdr:row>
      <xdr:rowOff>597057</xdr:rowOff>
    </xdr:to>
    <xdr:sp macro="" textlink="">
      <xdr:nvSpPr>
        <xdr:cNvPr id="11699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600823</xdr:rowOff>
    </xdr:to>
    <xdr:sp macro="" textlink="">
      <xdr:nvSpPr>
        <xdr:cNvPr id="117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600823</xdr:rowOff>
    </xdr:to>
    <xdr:sp macro="" textlink="">
      <xdr:nvSpPr>
        <xdr:cNvPr id="11701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70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70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70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600823</xdr:rowOff>
    </xdr:to>
    <xdr:sp macro="" textlink="">
      <xdr:nvSpPr>
        <xdr:cNvPr id="11707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70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70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71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71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17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8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8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8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8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8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8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9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9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9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79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7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7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7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7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7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7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7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7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7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7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8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8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8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8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8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188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8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191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191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597057</xdr:rowOff>
    </xdr:to>
    <xdr:sp macro="" textlink="">
      <xdr:nvSpPr>
        <xdr:cNvPr id="1195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600823</xdr:rowOff>
    </xdr:to>
    <xdr:sp macro="" textlink="">
      <xdr:nvSpPr>
        <xdr:cNvPr id="1195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95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96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96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96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96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600823</xdr:rowOff>
    </xdr:to>
    <xdr:sp macro="" textlink="">
      <xdr:nvSpPr>
        <xdr:cNvPr id="1196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96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96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96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196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196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197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199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199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19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0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2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3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597057</xdr:rowOff>
    </xdr:to>
    <xdr:sp macro="" textlink="">
      <xdr:nvSpPr>
        <xdr:cNvPr id="12037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3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3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4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0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5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5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6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6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7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8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9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09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1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597057</xdr:rowOff>
    </xdr:to>
    <xdr:sp macro="" textlink="">
      <xdr:nvSpPr>
        <xdr:cNvPr id="12109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619264</xdr:rowOff>
    </xdr:to>
    <xdr:sp macro="" textlink="">
      <xdr:nvSpPr>
        <xdr:cNvPr id="121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619264</xdr:rowOff>
    </xdr:to>
    <xdr:sp macro="" textlink="">
      <xdr:nvSpPr>
        <xdr:cNvPr id="12111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11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11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11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11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11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619264</xdr:rowOff>
    </xdr:to>
    <xdr:sp macro="" textlink="">
      <xdr:nvSpPr>
        <xdr:cNvPr id="12117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11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11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1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1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28</xdr:row>
      <xdr:rowOff>598213</xdr:rowOff>
    </xdr:to>
    <xdr:sp macro="" textlink="">
      <xdr:nvSpPr>
        <xdr:cNvPr id="12192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1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19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19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19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19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19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19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20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2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2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2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2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8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8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8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8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9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2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2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32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32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600823</xdr:rowOff>
    </xdr:to>
    <xdr:sp macro="" textlink="">
      <xdr:nvSpPr>
        <xdr:cNvPr id="1236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36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37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37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37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600823</xdr:rowOff>
    </xdr:to>
    <xdr:sp macro="" textlink="">
      <xdr:nvSpPr>
        <xdr:cNvPr id="1237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3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38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1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2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3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4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4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4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5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4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6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6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7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7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49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5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5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5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645465</xdr:rowOff>
    </xdr:to>
    <xdr:sp macro="" textlink="">
      <xdr:nvSpPr>
        <xdr:cNvPr id="1251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645465</xdr:rowOff>
    </xdr:to>
    <xdr:sp macro="" textlink="">
      <xdr:nvSpPr>
        <xdr:cNvPr id="12519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5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5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52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52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52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645465</xdr:rowOff>
    </xdr:to>
    <xdr:sp macro="" textlink="">
      <xdr:nvSpPr>
        <xdr:cNvPr id="12525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52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52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52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52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59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598213</xdr:rowOff>
    </xdr:to>
    <xdr:sp macro="" textlink="">
      <xdr:nvSpPr>
        <xdr:cNvPr id="1260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0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0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0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0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0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1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598213</xdr:rowOff>
    </xdr:to>
    <xdr:sp macro="" textlink="">
      <xdr:nvSpPr>
        <xdr:cNvPr id="1261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28</xdr:row>
      <xdr:rowOff>597057</xdr:rowOff>
    </xdr:to>
    <xdr:sp macro="" textlink="">
      <xdr:nvSpPr>
        <xdr:cNvPr id="12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6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6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6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6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6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6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6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7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70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28</xdr:row>
      <xdr:rowOff>597057</xdr:rowOff>
    </xdr:to>
    <xdr:sp macro="" textlink="">
      <xdr:nvSpPr>
        <xdr:cNvPr id="12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1277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7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1284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1290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9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9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9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9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9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9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9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9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29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1298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2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29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2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0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1315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1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1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1322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1328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2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2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2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2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2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2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2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2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2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2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13369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3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3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7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34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1354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5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5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5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5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54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54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55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55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55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1361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1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1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2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2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62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1367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6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6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6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6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6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6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6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6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6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6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1375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3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6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6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6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6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376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5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5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5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5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38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1392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92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92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92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93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93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93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93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93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393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3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1399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99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99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99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399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400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400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400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400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400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400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1405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0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05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0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0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0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0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0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0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0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0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1413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1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4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4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14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4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423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14308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3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1438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158350</xdr:rowOff>
    </xdr:to>
    <xdr:sp macro="" textlink="">
      <xdr:nvSpPr>
        <xdr:cNvPr id="1444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4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4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4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4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4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4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44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44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44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4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1452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5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3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3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53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5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14693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6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7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7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7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7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7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7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1476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158350</xdr:rowOff>
    </xdr:to>
    <xdr:sp macro="" textlink="">
      <xdr:nvSpPr>
        <xdr:cNvPr id="1482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8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8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8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8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8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8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8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8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8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8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9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9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9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9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9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533400</xdr:colOff>
      <xdr:row>26</xdr:row>
      <xdr:rowOff>160020</xdr:rowOff>
    </xdr:to>
    <xdr:sp macro="" textlink="">
      <xdr:nvSpPr>
        <xdr:cNvPr id="1490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49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1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1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1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1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491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158350</xdr:rowOff>
    </xdr:to>
    <xdr:sp macro="" textlink="">
      <xdr:nvSpPr>
        <xdr:cNvPr id="1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49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158350</xdr:rowOff>
    </xdr:to>
    <xdr:sp macro="" textlink="">
      <xdr:nvSpPr>
        <xdr:cNvPr id="150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1507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0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0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0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0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08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08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08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08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08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1514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5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5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5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5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15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158773</xdr:rowOff>
    </xdr:to>
    <xdr:sp macro="" textlink="">
      <xdr:nvSpPr>
        <xdr:cNvPr id="1520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1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1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1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1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21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426720</xdr:colOff>
      <xdr:row>26</xdr:row>
      <xdr:rowOff>160020</xdr:rowOff>
    </xdr:to>
    <xdr:sp macro="" textlink="">
      <xdr:nvSpPr>
        <xdr:cNvPr id="15288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2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2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3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3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3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1546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4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4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46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46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46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46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46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47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160678</xdr:rowOff>
    </xdr:to>
    <xdr:sp macro="" textlink="">
      <xdr:nvSpPr>
        <xdr:cNvPr id="1547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26</xdr:row>
      <xdr:rowOff>0</xdr:rowOff>
    </xdr:from>
    <xdr:to>
      <xdr:col>5</xdr:col>
      <xdr:colOff>541020</xdr:colOff>
      <xdr:row>26</xdr:row>
      <xdr:rowOff>158773</xdr:rowOff>
    </xdr:to>
    <xdr:sp macro="" textlink="">
      <xdr:nvSpPr>
        <xdr:cNvPr id="1553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3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3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3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3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3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4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161627</xdr:rowOff>
    </xdr:to>
    <xdr:sp macro="" textlink="">
      <xdr:nvSpPr>
        <xdr:cNvPr id="1554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5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5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5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5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5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5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5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5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5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160020</xdr:rowOff>
    </xdr:to>
    <xdr:sp macro="" textlink="">
      <xdr:nvSpPr>
        <xdr:cNvPr id="156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160020</xdr:rowOff>
    </xdr:to>
    <xdr:sp macro="" textlink="">
      <xdr:nvSpPr>
        <xdr:cNvPr id="156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106680</xdr:colOff>
      <xdr:row>26</xdr:row>
      <xdr:rowOff>158773</xdr:rowOff>
    </xdr:to>
    <xdr:sp macro="" textlink="">
      <xdr:nvSpPr>
        <xdr:cNvPr id="1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158773</xdr:rowOff>
    </xdr:to>
    <xdr:sp macro="" textlink="">
      <xdr:nvSpPr>
        <xdr:cNvPr id="157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7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4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4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4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4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4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5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5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5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5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8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8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59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2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2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2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3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3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3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3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3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3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3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593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59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26</xdr:row>
      <xdr:rowOff>0</xdr:rowOff>
    </xdr:from>
    <xdr:to>
      <xdr:col>5</xdr:col>
      <xdr:colOff>419100</xdr:colOff>
      <xdr:row>26</xdr:row>
      <xdr:rowOff>139894</xdr:rowOff>
    </xdr:to>
    <xdr:sp macro="" textlink="">
      <xdr:nvSpPr>
        <xdr:cNvPr id="16008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0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9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9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9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9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9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9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9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09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10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7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7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7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7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7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7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7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7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8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8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18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1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136718</xdr:rowOff>
    </xdr:to>
    <xdr:sp macro="" textlink="">
      <xdr:nvSpPr>
        <xdr:cNvPr id="162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5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5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5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5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6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6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6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6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136718</xdr:rowOff>
    </xdr:to>
    <xdr:sp macro="" textlink="">
      <xdr:nvSpPr>
        <xdr:cNvPr id="1626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2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1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26</xdr:row>
      <xdr:rowOff>0</xdr:rowOff>
    </xdr:from>
    <xdr:to>
      <xdr:col>5</xdr:col>
      <xdr:colOff>419100</xdr:colOff>
      <xdr:row>26</xdr:row>
      <xdr:rowOff>139894</xdr:rowOff>
    </xdr:to>
    <xdr:sp macro="" textlink="">
      <xdr:nvSpPr>
        <xdr:cNvPr id="16335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3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3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3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4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4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4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4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4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4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4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34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3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139894</xdr:rowOff>
    </xdr:to>
    <xdr:sp macro="" textlink="">
      <xdr:nvSpPr>
        <xdr:cNvPr id="164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4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4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42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42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42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42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42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42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139894</xdr:rowOff>
    </xdr:to>
    <xdr:sp macro="" textlink="">
      <xdr:nvSpPr>
        <xdr:cNvPr id="1642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7"/>
  <sheetViews>
    <sheetView tabSelected="1" view="pageBreakPreview" topLeftCell="A7" zoomScale="86" zoomScaleNormal="86" zoomScaleSheetLayoutView="86" workbookViewId="0">
      <selection activeCell="G18" sqref="G18"/>
    </sheetView>
  </sheetViews>
  <sheetFormatPr defaultColWidth="8.85546875" defaultRowHeight="12.75" x14ac:dyDescent="0.2"/>
  <cols>
    <col min="1" max="1" width="4" customWidth="1"/>
    <col min="2" max="2" width="6" customWidth="1"/>
    <col min="3" max="3" width="9.85546875" customWidth="1"/>
    <col min="4" max="4" width="8.7109375" customWidth="1"/>
    <col min="5" max="5" width="9.140625" hidden="1" customWidth="1"/>
    <col min="6" max="6" width="17.42578125" style="1" customWidth="1"/>
    <col min="7" max="7" width="15.85546875" style="1" customWidth="1"/>
    <col min="8" max="8" width="5.42578125" style="30" customWidth="1"/>
    <col min="9" max="10" width="23" style="1" customWidth="1"/>
    <col min="11" max="11" width="21.85546875" style="1" customWidth="1"/>
    <col min="12" max="12" width="9.140625" customWidth="1"/>
    <col min="13" max="13" width="4.28515625" style="32" customWidth="1"/>
    <col min="14" max="16" width="4.28515625" style="37" customWidth="1"/>
    <col min="17" max="21" width="4.28515625" style="32" customWidth="1"/>
    <col min="22" max="22" width="5.85546875" style="32" customWidth="1"/>
    <col min="23" max="24" width="4.28515625" style="32" customWidth="1"/>
    <col min="25" max="25" width="16.5703125" customWidth="1"/>
    <col min="26" max="26" width="18.85546875" customWidth="1"/>
    <col min="27" max="27" width="18.7109375" customWidth="1"/>
    <col min="28" max="29" width="16.7109375" customWidth="1"/>
    <col min="30" max="30" width="14.42578125" customWidth="1"/>
    <col min="31" max="31" width="19" customWidth="1"/>
    <col min="32" max="32" width="15.5703125" customWidth="1"/>
    <col min="33" max="36" width="19.42578125" customWidth="1"/>
    <col min="37" max="37" width="12.85546875" customWidth="1"/>
  </cols>
  <sheetData>
    <row r="1" spans="1:37" ht="18.75" customHeight="1" x14ac:dyDescent="0.2">
      <c r="AJ1" s="12" t="s">
        <v>38</v>
      </c>
    </row>
    <row r="2" spans="1:37" ht="42.75" customHeight="1" x14ac:dyDescent="0.2">
      <c r="B2" s="11" t="s">
        <v>44</v>
      </c>
      <c r="C2" s="6"/>
      <c r="D2" s="6"/>
      <c r="E2" s="6"/>
      <c r="F2" s="6"/>
      <c r="G2" s="6"/>
      <c r="H2" s="31"/>
      <c r="I2" s="6"/>
      <c r="J2" s="6"/>
      <c r="K2" s="6"/>
      <c r="L2" s="6"/>
      <c r="M2" s="31"/>
      <c r="N2" s="38"/>
      <c r="O2" s="38"/>
      <c r="P2" s="38"/>
      <c r="Q2" s="31"/>
      <c r="R2" s="31"/>
      <c r="S2" s="31"/>
      <c r="T2" s="31"/>
      <c r="U2" s="31"/>
      <c r="V2" s="31"/>
      <c r="W2" s="31"/>
      <c r="X2" s="31"/>
      <c r="Y2" s="6"/>
      <c r="Z2" s="6"/>
      <c r="AA2" s="6"/>
      <c r="AB2" s="6"/>
      <c r="AC2" s="6"/>
      <c r="AK2" s="6"/>
    </row>
    <row r="3" spans="1:37" ht="25.5" customHeight="1" x14ac:dyDescent="0.2">
      <c r="B3" s="7" t="s">
        <v>27</v>
      </c>
      <c r="C3" s="6"/>
      <c r="D3" s="6"/>
      <c r="E3" s="85" t="s">
        <v>61</v>
      </c>
      <c r="F3" s="85"/>
      <c r="G3" s="85"/>
      <c r="H3" s="85"/>
      <c r="I3" s="85"/>
      <c r="J3" s="85"/>
      <c r="K3" s="85"/>
      <c r="L3" s="85"/>
      <c r="M3" s="31"/>
      <c r="N3" s="38"/>
      <c r="O3" s="38"/>
      <c r="P3" s="38"/>
      <c r="Q3" s="31"/>
      <c r="R3" s="31"/>
      <c r="S3" s="31"/>
      <c r="T3" s="31"/>
      <c r="U3" s="31"/>
      <c r="V3" s="31"/>
      <c r="W3" s="31"/>
      <c r="X3" s="31"/>
      <c r="Y3" s="6"/>
      <c r="Z3" s="6"/>
      <c r="AA3" s="6"/>
      <c r="AB3" s="6"/>
      <c r="AC3" s="6"/>
      <c r="AK3" s="6"/>
    </row>
    <row r="4" spans="1:37" ht="30.75" customHeight="1" x14ac:dyDescent="0.2">
      <c r="B4" s="7" t="s">
        <v>26</v>
      </c>
      <c r="C4" s="8"/>
      <c r="D4" s="8"/>
      <c r="E4" s="86"/>
      <c r="F4" s="86"/>
      <c r="G4" s="86"/>
      <c r="H4" s="86"/>
      <c r="I4" s="86"/>
      <c r="J4" s="86"/>
      <c r="K4" s="86"/>
      <c r="L4" s="86"/>
      <c r="M4" s="30"/>
      <c r="N4" s="39"/>
      <c r="O4" s="39"/>
      <c r="P4" s="39"/>
      <c r="Q4" s="30"/>
      <c r="R4" s="30"/>
      <c r="S4" s="30"/>
      <c r="T4" s="30"/>
      <c r="U4" s="30"/>
      <c r="V4" s="30"/>
      <c r="W4" s="30"/>
      <c r="X4" s="30"/>
      <c r="Y4" s="9"/>
      <c r="Z4" s="9"/>
      <c r="AA4" s="9"/>
      <c r="AB4" s="9"/>
      <c r="AC4" s="9"/>
      <c r="AK4" s="9"/>
    </row>
    <row r="5" spans="1:37" ht="30.75" customHeight="1" x14ac:dyDescent="0.2">
      <c r="B5" s="7" t="s">
        <v>34</v>
      </c>
      <c r="C5" s="8"/>
      <c r="D5" s="8"/>
      <c r="E5" s="86"/>
      <c r="F5" s="86"/>
      <c r="G5" s="86"/>
      <c r="H5" s="86"/>
      <c r="I5" s="86"/>
      <c r="J5" s="86"/>
      <c r="K5" s="86"/>
      <c r="L5" s="86"/>
      <c r="M5" s="30"/>
      <c r="N5" s="39"/>
      <c r="O5" s="40"/>
      <c r="P5" s="39"/>
      <c r="Q5" s="30"/>
      <c r="R5" s="30"/>
      <c r="S5" s="30"/>
      <c r="T5" s="30"/>
      <c r="U5" s="30"/>
      <c r="V5" s="30"/>
      <c r="W5" s="30"/>
      <c r="X5" s="30"/>
      <c r="Y5" s="9"/>
      <c r="Z5" s="9"/>
      <c r="AA5" s="9"/>
      <c r="AB5" s="9"/>
      <c r="AC5" s="9"/>
      <c r="AK5" s="9"/>
    </row>
    <row r="6" spans="1:37" ht="23.25" customHeight="1" x14ac:dyDescent="0.2">
      <c r="B6" s="10" t="s">
        <v>9</v>
      </c>
    </row>
    <row r="7" spans="1:37" ht="54" customHeight="1" x14ac:dyDescent="0.2">
      <c r="M7" s="87" t="s">
        <v>47</v>
      </c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1"/>
      <c r="Z7" s="1"/>
      <c r="AA7" s="78" t="s">
        <v>10</v>
      </c>
      <c r="AB7" s="78"/>
      <c r="AC7" s="78"/>
      <c r="AD7" s="78"/>
      <c r="AE7" s="78"/>
      <c r="AF7" s="78"/>
      <c r="AG7" s="78"/>
      <c r="AH7" s="78"/>
      <c r="AI7" s="78"/>
      <c r="AJ7" s="78"/>
      <c r="AK7" s="78"/>
    </row>
    <row r="8" spans="1:37" ht="112.5" customHeight="1" x14ac:dyDescent="0.2">
      <c r="A8" s="3" t="s">
        <v>43</v>
      </c>
      <c r="B8" s="2" t="s">
        <v>0</v>
      </c>
      <c r="C8" s="2" t="s">
        <v>41</v>
      </c>
      <c r="D8" s="2" t="s">
        <v>42</v>
      </c>
      <c r="E8" s="2" t="s">
        <v>11</v>
      </c>
      <c r="F8" s="2" t="s">
        <v>5</v>
      </c>
      <c r="G8" s="2" t="s">
        <v>1</v>
      </c>
      <c r="H8" s="28" t="s">
        <v>12</v>
      </c>
      <c r="I8" s="2" t="s">
        <v>7</v>
      </c>
      <c r="J8" s="2" t="s">
        <v>13</v>
      </c>
      <c r="K8" s="2" t="s">
        <v>8</v>
      </c>
      <c r="L8" s="2" t="s">
        <v>6</v>
      </c>
      <c r="M8" s="3" t="s">
        <v>14</v>
      </c>
      <c r="N8" s="3" t="s">
        <v>15</v>
      </c>
      <c r="O8" s="3" t="s">
        <v>16</v>
      </c>
      <c r="P8" s="3" t="s">
        <v>17</v>
      </c>
      <c r="Q8" s="3" t="s">
        <v>18</v>
      </c>
      <c r="R8" s="3" t="s">
        <v>19</v>
      </c>
      <c r="S8" s="3" t="s">
        <v>20</v>
      </c>
      <c r="T8" s="3" t="s">
        <v>21</v>
      </c>
      <c r="U8" s="3" t="s">
        <v>22</v>
      </c>
      <c r="V8" s="3" t="s">
        <v>23</v>
      </c>
      <c r="W8" s="3" t="s">
        <v>24</v>
      </c>
      <c r="X8" s="4" t="s">
        <v>25</v>
      </c>
      <c r="Y8" s="27" t="s">
        <v>37</v>
      </c>
      <c r="Z8" s="27" t="s">
        <v>45</v>
      </c>
      <c r="AA8" s="5" t="s">
        <v>4</v>
      </c>
      <c r="AB8" s="5" t="s">
        <v>36</v>
      </c>
      <c r="AC8" s="5" t="s">
        <v>29</v>
      </c>
      <c r="AD8" s="5" t="s">
        <v>2</v>
      </c>
      <c r="AE8" s="5" t="s">
        <v>3</v>
      </c>
      <c r="AF8" s="5" t="s">
        <v>55</v>
      </c>
      <c r="AG8" s="5" t="s">
        <v>51</v>
      </c>
      <c r="AH8" s="5" t="s">
        <v>53</v>
      </c>
      <c r="AI8" s="5" t="s">
        <v>52</v>
      </c>
      <c r="AJ8" s="5" t="s">
        <v>54</v>
      </c>
      <c r="AK8" s="5" t="s">
        <v>28</v>
      </c>
    </row>
    <row r="9" spans="1:37" s="53" customFormat="1" ht="27" customHeight="1" x14ac:dyDescent="0.2">
      <c r="A9" s="82">
        <v>1</v>
      </c>
      <c r="B9" s="41">
        <v>1</v>
      </c>
      <c r="C9" s="52">
        <v>24.2</v>
      </c>
      <c r="D9" s="52">
        <v>24.2</v>
      </c>
      <c r="E9" s="52"/>
      <c r="F9" s="42" t="s">
        <v>58</v>
      </c>
      <c r="G9" s="42" t="s">
        <v>67</v>
      </c>
      <c r="H9" s="43" t="s">
        <v>56</v>
      </c>
      <c r="I9" s="44" t="s">
        <v>76</v>
      </c>
      <c r="J9" s="44" t="s">
        <v>76</v>
      </c>
      <c r="K9" s="44" t="s">
        <v>66</v>
      </c>
      <c r="L9" s="45">
        <f t="shared" ref="L9:L25" si="0">SUM(M9:X9)</f>
        <v>240</v>
      </c>
      <c r="M9" s="45"/>
      <c r="N9" s="45"/>
      <c r="O9" s="45"/>
      <c r="P9" s="45"/>
      <c r="Q9" s="59"/>
      <c r="R9" s="62"/>
      <c r="S9" s="62"/>
      <c r="T9" s="62"/>
      <c r="U9" s="61"/>
      <c r="V9" s="83">
        <v>240</v>
      </c>
      <c r="W9" s="84"/>
      <c r="X9" s="46"/>
      <c r="Y9" s="29">
        <v>890</v>
      </c>
      <c r="Z9" s="55">
        <f t="shared" ref="Z9:Z25" si="1">L9*Y9</f>
        <v>213600</v>
      </c>
      <c r="AA9" s="48"/>
      <c r="AB9" s="48"/>
      <c r="AC9" s="48"/>
      <c r="AD9" s="48"/>
      <c r="AE9" s="48"/>
      <c r="AF9" s="48"/>
      <c r="AG9" s="50"/>
      <c r="AH9" s="50">
        <f t="shared" ref="AH9:AH18" si="2">AG9*L9</f>
        <v>0</v>
      </c>
      <c r="AI9" s="50">
        <f>AG9*1.2</f>
        <v>0</v>
      </c>
      <c r="AJ9" s="50">
        <f>AH9*1.2</f>
        <v>0</v>
      </c>
      <c r="AK9" s="48"/>
    </row>
    <row r="10" spans="1:37" s="53" customFormat="1" ht="27" customHeight="1" x14ac:dyDescent="0.2">
      <c r="A10" s="82"/>
      <c r="B10" s="41">
        <v>2</v>
      </c>
      <c r="C10" s="52">
        <v>24.2</v>
      </c>
      <c r="D10" s="52">
        <v>24.2</v>
      </c>
      <c r="E10" s="52"/>
      <c r="F10" s="42" t="s">
        <v>59</v>
      </c>
      <c r="G10" s="42" t="s">
        <v>67</v>
      </c>
      <c r="H10" s="43" t="s">
        <v>56</v>
      </c>
      <c r="I10" s="44" t="s">
        <v>76</v>
      </c>
      <c r="J10" s="44" t="s">
        <v>76</v>
      </c>
      <c r="K10" s="44" t="s">
        <v>66</v>
      </c>
      <c r="L10" s="45">
        <f t="shared" si="0"/>
        <v>204</v>
      </c>
      <c r="M10" s="45"/>
      <c r="N10" s="45"/>
      <c r="O10" s="45"/>
      <c r="P10" s="45"/>
      <c r="Q10" s="59"/>
      <c r="R10" s="62"/>
      <c r="S10" s="62"/>
      <c r="T10" s="62"/>
      <c r="U10" s="61"/>
      <c r="V10" s="83">
        <v>204</v>
      </c>
      <c r="W10" s="84"/>
      <c r="X10" s="46"/>
      <c r="Y10" s="29">
        <v>1675</v>
      </c>
      <c r="Z10" s="55">
        <f t="shared" si="1"/>
        <v>341700</v>
      </c>
      <c r="AA10" s="48"/>
      <c r="AB10" s="48"/>
      <c r="AC10" s="48"/>
      <c r="AD10" s="48"/>
      <c r="AE10" s="48"/>
      <c r="AF10" s="48"/>
      <c r="AG10" s="50"/>
      <c r="AH10" s="50">
        <f t="shared" si="2"/>
        <v>0</v>
      </c>
      <c r="AI10" s="50">
        <f t="shared" ref="AI10:AI25" si="3">AG10*1.2</f>
        <v>0</v>
      </c>
      <c r="AJ10" s="50">
        <f t="shared" ref="AJ10:AJ25" si="4">AH10*1.2</f>
        <v>0</v>
      </c>
      <c r="AK10" s="48"/>
    </row>
    <row r="11" spans="1:37" s="53" customFormat="1" ht="27" customHeight="1" x14ac:dyDescent="0.2">
      <c r="A11" s="82"/>
      <c r="B11" s="41">
        <v>3</v>
      </c>
      <c r="C11" s="52">
        <v>24.2</v>
      </c>
      <c r="D11" s="52">
        <v>24.2</v>
      </c>
      <c r="E11" s="52"/>
      <c r="F11" s="42" t="s">
        <v>62</v>
      </c>
      <c r="G11" s="42" t="s">
        <v>48</v>
      </c>
      <c r="H11" s="43" t="s">
        <v>56</v>
      </c>
      <c r="I11" s="44" t="s">
        <v>76</v>
      </c>
      <c r="J11" s="44" t="s">
        <v>76</v>
      </c>
      <c r="K11" s="44" t="s">
        <v>66</v>
      </c>
      <c r="L11" s="45">
        <f t="shared" si="0"/>
        <v>84</v>
      </c>
      <c r="M11" s="45"/>
      <c r="N11" s="45"/>
      <c r="O11" s="45"/>
      <c r="P11" s="45"/>
      <c r="Q11" s="59"/>
      <c r="R11" s="62"/>
      <c r="S11" s="62"/>
      <c r="T11" s="62"/>
      <c r="U11" s="61"/>
      <c r="V11" s="83">
        <v>84</v>
      </c>
      <c r="W11" s="84"/>
      <c r="X11" s="60"/>
      <c r="Y11" s="29">
        <v>155</v>
      </c>
      <c r="Z11" s="55">
        <f t="shared" si="1"/>
        <v>13020</v>
      </c>
      <c r="AA11" s="48"/>
      <c r="AB11" s="48"/>
      <c r="AC11" s="48"/>
      <c r="AD11" s="48"/>
      <c r="AE11" s="48"/>
      <c r="AF11" s="48"/>
      <c r="AG11" s="50"/>
      <c r="AH11" s="50">
        <f t="shared" ref="AH11:AH17" si="5">AG11*L11</f>
        <v>0</v>
      </c>
      <c r="AI11" s="50">
        <f t="shared" ref="AI11:AI17" si="6">AG11*1.2</f>
        <v>0</v>
      </c>
      <c r="AJ11" s="50">
        <f t="shared" ref="AJ11:AJ17" si="7">AH11*1.2</f>
        <v>0</v>
      </c>
      <c r="AK11" s="48"/>
    </row>
    <row r="12" spans="1:37" s="53" customFormat="1" ht="27" customHeight="1" x14ac:dyDescent="0.2">
      <c r="A12" s="82"/>
      <c r="B12" s="41">
        <v>4</v>
      </c>
      <c r="C12" s="52">
        <v>24.2</v>
      </c>
      <c r="D12" s="52">
        <v>24.2</v>
      </c>
      <c r="E12" s="52"/>
      <c r="F12" s="42" t="s">
        <v>63</v>
      </c>
      <c r="G12" s="42" t="s">
        <v>67</v>
      </c>
      <c r="H12" s="43" t="s">
        <v>56</v>
      </c>
      <c r="I12" s="44" t="s">
        <v>76</v>
      </c>
      <c r="J12" s="44" t="s">
        <v>76</v>
      </c>
      <c r="K12" s="44" t="s">
        <v>66</v>
      </c>
      <c r="L12" s="45">
        <f t="shared" si="0"/>
        <v>192</v>
      </c>
      <c r="M12" s="45"/>
      <c r="N12" s="45"/>
      <c r="O12" s="45"/>
      <c r="P12" s="45"/>
      <c r="Q12" s="59"/>
      <c r="R12" s="62"/>
      <c r="S12" s="62"/>
      <c r="T12" s="62"/>
      <c r="U12" s="61"/>
      <c r="V12" s="83">
        <v>192</v>
      </c>
      <c r="W12" s="84"/>
      <c r="X12" s="60"/>
      <c r="Y12" s="29">
        <v>3090</v>
      </c>
      <c r="Z12" s="55">
        <f t="shared" si="1"/>
        <v>593280</v>
      </c>
      <c r="AA12" s="48"/>
      <c r="AB12" s="48"/>
      <c r="AC12" s="48"/>
      <c r="AD12" s="48"/>
      <c r="AE12" s="48"/>
      <c r="AF12" s="48"/>
      <c r="AG12" s="50"/>
      <c r="AH12" s="50">
        <f t="shared" si="5"/>
        <v>0</v>
      </c>
      <c r="AI12" s="50">
        <f t="shared" si="6"/>
        <v>0</v>
      </c>
      <c r="AJ12" s="50">
        <f t="shared" si="7"/>
        <v>0</v>
      </c>
      <c r="AK12" s="48"/>
    </row>
    <row r="13" spans="1:37" s="53" customFormat="1" ht="27" customHeight="1" x14ac:dyDescent="0.2">
      <c r="A13" s="82"/>
      <c r="B13" s="41">
        <v>5</v>
      </c>
      <c r="C13" s="52">
        <v>24.2</v>
      </c>
      <c r="D13" s="52">
        <v>24.2</v>
      </c>
      <c r="E13" s="52"/>
      <c r="F13" s="42" t="s">
        <v>64</v>
      </c>
      <c r="G13" s="42" t="s">
        <v>48</v>
      </c>
      <c r="H13" s="43" t="s">
        <v>56</v>
      </c>
      <c r="I13" s="44" t="s">
        <v>76</v>
      </c>
      <c r="J13" s="44" t="s">
        <v>76</v>
      </c>
      <c r="K13" s="44" t="s">
        <v>66</v>
      </c>
      <c r="L13" s="45">
        <f t="shared" si="0"/>
        <v>84</v>
      </c>
      <c r="M13" s="45"/>
      <c r="N13" s="45"/>
      <c r="O13" s="45"/>
      <c r="P13" s="45"/>
      <c r="Q13" s="59"/>
      <c r="R13" s="62"/>
      <c r="S13" s="62"/>
      <c r="T13" s="62"/>
      <c r="U13" s="61"/>
      <c r="V13" s="83">
        <v>84</v>
      </c>
      <c r="W13" s="84"/>
      <c r="X13" s="60"/>
      <c r="Y13" s="29">
        <v>350</v>
      </c>
      <c r="Z13" s="55">
        <f t="shared" si="1"/>
        <v>29400</v>
      </c>
      <c r="AA13" s="48"/>
      <c r="AB13" s="48"/>
      <c r="AC13" s="48"/>
      <c r="AD13" s="48"/>
      <c r="AE13" s="48"/>
      <c r="AF13" s="48"/>
      <c r="AG13" s="50"/>
      <c r="AH13" s="50">
        <f t="shared" si="5"/>
        <v>0</v>
      </c>
      <c r="AI13" s="50">
        <f t="shared" si="6"/>
        <v>0</v>
      </c>
      <c r="AJ13" s="50">
        <f t="shared" si="7"/>
        <v>0</v>
      </c>
      <c r="AK13" s="48"/>
    </row>
    <row r="14" spans="1:37" s="53" customFormat="1" ht="27" customHeight="1" x14ac:dyDescent="0.2">
      <c r="A14" s="82"/>
      <c r="B14" s="41">
        <v>6</v>
      </c>
      <c r="C14" s="52">
        <v>24.2</v>
      </c>
      <c r="D14" s="52">
        <v>24.2</v>
      </c>
      <c r="E14" s="52"/>
      <c r="F14" s="42" t="s">
        <v>65</v>
      </c>
      <c r="G14" s="42" t="s">
        <v>67</v>
      </c>
      <c r="H14" s="43" t="s">
        <v>56</v>
      </c>
      <c r="I14" s="44" t="s">
        <v>76</v>
      </c>
      <c r="J14" s="44" t="s">
        <v>76</v>
      </c>
      <c r="K14" s="44" t="s">
        <v>66</v>
      </c>
      <c r="L14" s="45">
        <f t="shared" si="0"/>
        <v>120</v>
      </c>
      <c r="M14" s="45"/>
      <c r="N14" s="45"/>
      <c r="O14" s="45"/>
      <c r="P14" s="45"/>
      <c r="Q14" s="59"/>
      <c r="R14" s="62"/>
      <c r="S14" s="62"/>
      <c r="T14" s="62"/>
      <c r="U14" s="61"/>
      <c r="V14" s="83">
        <v>120</v>
      </c>
      <c r="W14" s="84"/>
      <c r="X14" s="60"/>
      <c r="Y14" s="29">
        <v>550</v>
      </c>
      <c r="Z14" s="55">
        <f t="shared" si="1"/>
        <v>66000</v>
      </c>
      <c r="AA14" s="48"/>
      <c r="AB14" s="48"/>
      <c r="AC14" s="48"/>
      <c r="AD14" s="48"/>
      <c r="AE14" s="48"/>
      <c r="AF14" s="48"/>
      <c r="AG14" s="50"/>
      <c r="AH14" s="50">
        <f t="shared" si="5"/>
        <v>0</v>
      </c>
      <c r="AI14" s="50">
        <f t="shared" si="6"/>
        <v>0</v>
      </c>
      <c r="AJ14" s="50">
        <f t="shared" si="7"/>
        <v>0</v>
      </c>
      <c r="AK14" s="48"/>
    </row>
    <row r="15" spans="1:37" s="53" customFormat="1" ht="27" customHeight="1" x14ac:dyDescent="0.2">
      <c r="A15" s="82"/>
      <c r="B15" s="41">
        <v>7</v>
      </c>
      <c r="C15" s="52">
        <v>24.2</v>
      </c>
      <c r="D15" s="52">
        <v>24.2</v>
      </c>
      <c r="E15" s="52"/>
      <c r="F15" s="42" t="s">
        <v>57</v>
      </c>
      <c r="G15" s="42" t="s">
        <v>67</v>
      </c>
      <c r="H15" s="43" t="s">
        <v>56</v>
      </c>
      <c r="I15" s="44" t="s">
        <v>76</v>
      </c>
      <c r="J15" s="44" t="s">
        <v>76</v>
      </c>
      <c r="K15" s="44" t="s">
        <v>66</v>
      </c>
      <c r="L15" s="45">
        <f t="shared" si="0"/>
        <v>120</v>
      </c>
      <c r="M15" s="45"/>
      <c r="N15" s="45"/>
      <c r="O15" s="45"/>
      <c r="P15" s="45"/>
      <c r="Q15" s="59"/>
      <c r="R15" s="62"/>
      <c r="S15" s="62"/>
      <c r="T15" s="62"/>
      <c r="U15" s="61"/>
      <c r="V15" s="83">
        <v>120</v>
      </c>
      <c r="W15" s="84"/>
      <c r="X15" s="60"/>
      <c r="Y15" s="29">
        <v>730</v>
      </c>
      <c r="Z15" s="55">
        <f t="shared" si="1"/>
        <v>87600</v>
      </c>
      <c r="AA15" s="48"/>
      <c r="AB15" s="48"/>
      <c r="AC15" s="48"/>
      <c r="AD15" s="48"/>
      <c r="AE15" s="48"/>
      <c r="AF15" s="48"/>
      <c r="AG15" s="50"/>
      <c r="AH15" s="50">
        <f t="shared" si="5"/>
        <v>0</v>
      </c>
      <c r="AI15" s="50">
        <f t="shared" si="6"/>
        <v>0</v>
      </c>
      <c r="AJ15" s="50">
        <f t="shared" si="7"/>
        <v>0</v>
      </c>
      <c r="AK15" s="48"/>
    </row>
    <row r="16" spans="1:37" s="54" customFormat="1" x14ac:dyDescent="0.2">
      <c r="A16" s="82"/>
      <c r="B16" s="88" t="s">
        <v>49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90"/>
      <c r="Z16" s="57">
        <f>SUM(Z9:Z15)</f>
        <v>1344600</v>
      </c>
      <c r="AA16" s="49"/>
      <c r="AB16" s="49"/>
      <c r="AC16" s="49"/>
      <c r="AD16" s="49"/>
      <c r="AE16" s="49"/>
      <c r="AF16" s="49"/>
      <c r="AG16" s="51"/>
      <c r="AH16" s="51">
        <f>SUM(AH9:AH15)</f>
        <v>0</v>
      </c>
      <c r="AI16" s="51"/>
      <c r="AJ16" s="51">
        <f t="shared" ref="AJ16" si="8">SUM(AJ9:AJ15)</f>
        <v>0</v>
      </c>
      <c r="AK16" s="49"/>
    </row>
    <row r="17" spans="1:37" s="53" customFormat="1" ht="27" customHeight="1" x14ac:dyDescent="0.2">
      <c r="A17" s="82">
        <v>2</v>
      </c>
      <c r="B17" s="41">
        <v>1</v>
      </c>
      <c r="C17" s="74">
        <v>24.2</v>
      </c>
      <c r="D17" s="74">
        <v>24.2</v>
      </c>
      <c r="E17" s="52"/>
      <c r="F17" s="42" t="s">
        <v>64</v>
      </c>
      <c r="G17" s="42" t="s">
        <v>48</v>
      </c>
      <c r="H17" s="43" t="s">
        <v>56</v>
      </c>
      <c r="I17" s="44" t="s">
        <v>75</v>
      </c>
      <c r="J17" s="44" t="s">
        <v>75</v>
      </c>
      <c r="K17" s="44" t="s">
        <v>77</v>
      </c>
      <c r="L17" s="45">
        <f t="shared" si="0"/>
        <v>12</v>
      </c>
      <c r="M17" s="45"/>
      <c r="N17" s="45"/>
      <c r="O17" s="45"/>
      <c r="P17" s="45"/>
      <c r="Q17" s="59"/>
      <c r="R17" s="62"/>
      <c r="S17" s="62"/>
      <c r="T17" s="62"/>
      <c r="U17" s="61"/>
      <c r="V17" s="61">
        <v>12</v>
      </c>
      <c r="W17" s="61"/>
      <c r="X17" s="60"/>
      <c r="Y17" s="29">
        <v>247.45000000000002</v>
      </c>
      <c r="Z17" s="55">
        <f t="shared" si="1"/>
        <v>2969.4</v>
      </c>
      <c r="AA17" s="48"/>
      <c r="AB17" s="48"/>
      <c r="AC17" s="48"/>
      <c r="AD17" s="48"/>
      <c r="AE17" s="48"/>
      <c r="AF17" s="48"/>
      <c r="AG17" s="50"/>
      <c r="AH17" s="50">
        <f t="shared" si="5"/>
        <v>0</v>
      </c>
      <c r="AI17" s="50">
        <f t="shared" si="6"/>
        <v>0</v>
      </c>
      <c r="AJ17" s="50">
        <f t="shared" si="7"/>
        <v>0</v>
      </c>
      <c r="AK17" s="48"/>
    </row>
    <row r="18" spans="1:37" s="53" customFormat="1" ht="27" customHeight="1" x14ac:dyDescent="0.2">
      <c r="A18" s="82"/>
      <c r="B18" s="41">
        <v>2</v>
      </c>
      <c r="C18" s="74">
        <v>24.2</v>
      </c>
      <c r="D18" s="74">
        <v>24.2</v>
      </c>
      <c r="E18" s="52"/>
      <c r="F18" s="42" t="s">
        <v>68</v>
      </c>
      <c r="G18" s="42" t="s">
        <v>67</v>
      </c>
      <c r="H18" s="43" t="s">
        <v>56</v>
      </c>
      <c r="I18" s="44" t="s">
        <v>75</v>
      </c>
      <c r="J18" s="44" t="s">
        <v>75</v>
      </c>
      <c r="K18" s="44" t="s">
        <v>77</v>
      </c>
      <c r="L18" s="45">
        <f t="shared" si="0"/>
        <v>12</v>
      </c>
      <c r="M18" s="45"/>
      <c r="N18" s="45"/>
      <c r="O18" s="45"/>
      <c r="P18" s="45"/>
      <c r="Q18" s="59"/>
      <c r="R18" s="62"/>
      <c r="S18" s="62"/>
      <c r="T18" s="62"/>
      <c r="U18" s="61"/>
      <c r="V18" s="61">
        <v>12</v>
      </c>
      <c r="W18" s="61"/>
      <c r="X18" s="46"/>
      <c r="Y18" s="29">
        <v>326.01</v>
      </c>
      <c r="Z18" s="55">
        <f t="shared" si="1"/>
        <v>3912.12</v>
      </c>
      <c r="AA18" s="48"/>
      <c r="AB18" s="48"/>
      <c r="AC18" s="48"/>
      <c r="AD18" s="48"/>
      <c r="AE18" s="48"/>
      <c r="AF18" s="48"/>
      <c r="AG18" s="50"/>
      <c r="AH18" s="50">
        <f t="shared" si="2"/>
        <v>0</v>
      </c>
      <c r="AI18" s="50">
        <f t="shared" si="3"/>
        <v>0</v>
      </c>
      <c r="AJ18" s="50">
        <f t="shared" si="4"/>
        <v>0</v>
      </c>
      <c r="AK18" s="48"/>
    </row>
    <row r="19" spans="1:37" s="53" customFormat="1" ht="27" customHeight="1" x14ac:dyDescent="0.2">
      <c r="A19" s="82"/>
      <c r="B19" s="41">
        <v>3</v>
      </c>
      <c r="C19" s="74">
        <v>24.2</v>
      </c>
      <c r="D19" s="74">
        <v>24.2</v>
      </c>
      <c r="E19" s="52"/>
      <c r="F19" s="42" t="s">
        <v>69</v>
      </c>
      <c r="G19" s="42" t="s">
        <v>48</v>
      </c>
      <c r="H19" s="43" t="s">
        <v>56</v>
      </c>
      <c r="I19" s="44" t="s">
        <v>75</v>
      </c>
      <c r="J19" s="44" t="s">
        <v>75</v>
      </c>
      <c r="K19" s="44" t="s">
        <v>77</v>
      </c>
      <c r="L19" s="45">
        <f t="shared" si="0"/>
        <v>36</v>
      </c>
      <c r="M19" s="45"/>
      <c r="N19" s="45"/>
      <c r="O19" s="45"/>
      <c r="P19" s="45"/>
      <c r="Q19" s="59"/>
      <c r="R19" s="62"/>
      <c r="S19" s="62"/>
      <c r="T19" s="62"/>
      <c r="U19" s="61"/>
      <c r="V19" s="61">
        <v>36</v>
      </c>
      <c r="W19" s="61"/>
      <c r="X19" s="58"/>
      <c r="Y19" s="29">
        <v>117.78</v>
      </c>
      <c r="Z19" s="55">
        <f t="shared" si="1"/>
        <v>4240.08</v>
      </c>
      <c r="AA19" s="48"/>
      <c r="AB19" s="48"/>
      <c r="AC19" s="48"/>
      <c r="AD19" s="48"/>
      <c r="AE19" s="48"/>
      <c r="AF19" s="48"/>
      <c r="AG19" s="50"/>
      <c r="AH19" s="50">
        <f t="shared" ref="AH19:AH24" si="9">AG19*L19</f>
        <v>0</v>
      </c>
      <c r="AI19" s="50">
        <f t="shared" ref="AI19:AI24" si="10">AG19*1.2</f>
        <v>0</v>
      </c>
      <c r="AJ19" s="50">
        <f t="shared" ref="AJ19:AJ24" si="11">AH19*1.2</f>
        <v>0</v>
      </c>
      <c r="AK19" s="48"/>
    </row>
    <row r="20" spans="1:37" s="53" customFormat="1" ht="27" customHeight="1" x14ac:dyDescent="0.2">
      <c r="A20" s="82"/>
      <c r="B20" s="41">
        <v>4</v>
      </c>
      <c r="C20" s="74">
        <v>24.2</v>
      </c>
      <c r="D20" s="74">
        <v>24.2</v>
      </c>
      <c r="E20" s="52"/>
      <c r="F20" s="42" t="s">
        <v>70</v>
      </c>
      <c r="G20" s="42" t="s">
        <v>67</v>
      </c>
      <c r="H20" s="43" t="s">
        <v>56</v>
      </c>
      <c r="I20" s="44" t="s">
        <v>75</v>
      </c>
      <c r="J20" s="44" t="s">
        <v>75</v>
      </c>
      <c r="K20" s="44" t="s">
        <v>77</v>
      </c>
      <c r="L20" s="45">
        <f t="shared" si="0"/>
        <v>24</v>
      </c>
      <c r="M20" s="45"/>
      <c r="N20" s="45"/>
      <c r="O20" s="45"/>
      <c r="P20" s="45"/>
      <c r="Q20" s="59"/>
      <c r="R20" s="62"/>
      <c r="S20" s="62"/>
      <c r="T20" s="62"/>
      <c r="U20" s="61"/>
      <c r="V20" s="61">
        <v>24</v>
      </c>
      <c r="W20" s="61"/>
      <c r="X20" s="60"/>
      <c r="Y20" s="29">
        <v>416.12</v>
      </c>
      <c r="Z20" s="55">
        <f t="shared" si="1"/>
        <v>9986.880000000001</v>
      </c>
      <c r="AA20" s="48"/>
      <c r="AB20" s="48"/>
      <c r="AC20" s="48"/>
      <c r="AD20" s="48"/>
      <c r="AE20" s="48"/>
      <c r="AF20" s="48"/>
      <c r="AG20" s="50"/>
      <c r="AH20" s="50">
        <f t="shared" ref="AH20:AH21" si="12">AG20*L20</f>
        <v>0</v>
      </c>
      <c r="AI20" s="50">
        <f t="shared" ref="AI20:AI21" si="13">AG20*1.2</f>
        <v>0</v>
      </c>
      <c r="AJ20" s="50">
        <f t="shared" ref="AJ20:AJ21" si="14">AH20*1.2</f>
        <v>0</v>
      </c>
      <c r="AK20" s="48"/>
    </row>
    <row r="21" spans="1:37" s="53" customFormat="1" ht="27" customHeight="1" x14ac:dyDescent="0.2">
      <c r="A21" s="82"/>
      <c r="B21" s="41">
        <v>5</v>
      </c>
      <c r="C21" s="74">
        <v>24.2</v>
      </c>
      <c r="D21" s="74">
        <v>24.2</v>
      </c>
      <c r="E21" s="52"/>
      <c r="F21" s="42" t="s">
        <v>71</v>
      </c>
      <c r="G21" s="42" t="s">
        <v>67</v>
      </c>
      <c r="H21" s="43" t="s">
        <v>56</v>
      </c>
      <c r="I21" s="44" t="s">
        <v>75</v>
      </c>
      <c r="J21" s="44" t="s">
        <v>75</v>
      </c>
      <c r="K21" s="44" t="s">
        <v>77</v>
      </c>
      <c r="L21" s="45">
        <f t="shared" si="0"/>
        <v>12</v>
      </c>
      <c r="M21" s="45"/>
      <c r="N21" s="45"/>
      <c r="O21" s="45"/>
      <c r="P21" s="45"/>
      <c r="Q21" s="59"/>
      <c r="R21" s="62"/>
      <c r="S21" s="62"/>
      <c r="T21" s="62"/>
      <c r="U21" s="61"/>
      <c r="V21" s="61">
        <v>12</v>
      </c>
      <c r="W21" s="61"/>
      <c r="X21" s="60"/>
      <c r="Y21" s="29">
        <v>1839.67</v>
      </c>
      <c r="Z21" s="55">
        <f t="shared" si="1"/>
        <v>22076.04</v>
      </c>
      <c r="AA21" s="48"/>
      <c r="AB21" s="48"/>
      <c r="AC21" s="48"/>
      <c r="AD21" s="48"/>
      <c r="AE21" s="48"/>
      <c r="AF21" s="48"/>
      <c r="AG21" s="50"/>
      <c r="AH21" s="50">
        <f t="shared" si="12"/>
        <v>0</v>
      </c>
      <c r="AI21" s="50">
        <f t="shared" si="13"/>
        <v>0</v>
      </c>
      <c r="AJ21" s="50">
        <f t="shared" si="14"/>
        <v>0</v>
      </c>
      <c r="AK21" s="48"/>
    </row>
    <row r="22" spans="1:37" s="53" customFormat="1" ht="27" customHeight="1" x14ac:dyDescent="0.2">
      <c r="A22" s="82"/>
      <c r="B22" s="41">
        <v>6</v>
      </c>
      <c r="C22" s="74">
        <v>24.2</v>
      </c>
      <c r="D22" s="74">
        <v>24.2</v>
      </c>
      <c r="E22" s="52"/>
      <c r="F22" s="42" t="s">
        <v>72</v>
      </c>
      <c r="G22" s="42" t="s">
        <v>67</v>
      </c>
      <c r="H22" s="43" t="s">
        <v>56</v>
      </c>
      <c r="I22" s="44" t="s">
        <v>75</v>
      </c>
      <c r="J22" s="44" t="s">
        <v>75</v>
      </c>
      <c r="K22" s="44" t="s">
        <v>77</v>
      </c>
      <c r="L22" s="45">
        <f t="shared" si="0"/>
        <v>24</v>
      </c>
      <c r="M22" s="45"/>
      <c r="N22" s="45"/>
      <c r="O22" s="45"/>
      <c r="P22" s="45"/>
      <c r="Q22" s="59"/>
      <c r="R22" s="61"/>
      <c r="S22" s="62"/>
      <c r="T22" s="62"/>
      <c r="U22" s="61"/>
      <c r="V22" s="61">
        <v>24</v>
      </c>
      <c r="W22" s="61"/>
      <c r="X22" s="60"/>
      <c r="Y22" s="29">
        <v>1500.94</v>
      </c>
      <c r="Z22" s="55">
        <f t="shared" si="1"/>
        <v>36022.559999999998</v>
      </c>
      <c r="AA22" s="48"/>
      <c r="AB22" s="48"/>
      <c r="AC22" s="48"/>
      <c r="AD22" s="48"/>
      <c r="AE22" s="48"/>
      <c r="AF22" s="48"/>
      <c r="AG22" s="50"/>
      <c r="AH22" s="50">
        <f t="shared" ref="AH22:AH23" si="15">AG22*L22</f>
        <v>0</v>
      </c>
      <c r="AI22" s="50">
        <f t="shared" ref="AI22:AI23" si="16">AG22*1.2</f>
        <v>0</v>
      </c>
      <c r="AJ22" s="50">
        <f t="shared" ref="AJ22:AJ23" si="17">AH22*1.2</f>
        <v>0</v>
      </c>
      <c r="AK22" s="48"/>
    </row>
    <row r="23" spans="1:37" s="53" customFormat="1" ht="27" customHeight="1" x14ac:dyDescent="0.2">
      <c r="A23" s="82"/>
      <c r="B23" s="41">
        <v>7</v>
      </c>
      <c r="C23" s="74">
        <v>24.2</v>
      </c>
      <c r="D23" s="74">
        <v>24.2</v>
      </c>
      <c r="E23" s="52"/>
      <c r="F23" s="42" t="s">
        <v>59</v>
      </c>
      <c r="G23" s="42" t="s">
        <v>67</v>
      </c>
      <c r="H23" s="43" t="s">
        <v>56</v>
      </c>
      <c r="I23" s="44" t="s">
        <v>75</v>
      </c>
      <c r="J23" s="44" t="s">
        <v>75</v>
      </c>
      <c r="K23" s="44" t="s">
        <v>77</v>
      </c>
      <c r="L23" s="45">
        <f t="shared" si="0"/>
        <v>108</v>
      </c>
      <c r="M23" s="45"/>
      <c r="N23" s="45"/>
      <c r="O23" s="45"/>
      <c r="P23" s="45"/>
      <c r="Q23" s="59"/>
      <c r="R23" s="61"/>
      <c r="S23" s="62"/>
      <c r="T23" s="62"/>
      <c r="U23" s="61"/>
      <c r="V23" s="61">
        <v>108</v>
      </c>
      <c r="W23" s="61"/>
      <c r="X23" s="60"/>
      <c r="Y23" s="29">
        <v>1149.17</v>
      </c>
      <c r="Z23" s="55">
        <f t="shared" si="1"/>
        <v>124110.36000000002</v>
      </c>
      <c r="AA23" s="48"/>
      <c r="AB23" s="48"/>
      <c r="AC23" s="48"/>
      <c r="AD23" s="48"/>
      <c r="AE23" s="48"/>
      <c r="AF23" s="48"/>
      <c r="AG23" s="50"/>
      <c r="AH23" s="50">
        <f t="shared" si="15"/>
        <v>0</v>
      </c>
      <c r="AI23" s="50">
        <f t="shared" si="16"/>
        <v>0</v>
      </c>
      <c r="AJ23" s="50">
        <f t="shared" si="17"/>
        <v>0</v>
      </c>
      <c r="AK23" s="48"/>
    </row>
    <row r="24" spans="1:37" s="53" customFormat="1" ht="27" customHeight="1" x14ac:dyDescent="0.2">
      <c r="A24" s="82"/>
      <c r="B24" s="41">
        <v>8</v>
      </c>
      <c r="C24" s="74">
        <v>24.2</v>
      </c>
      <c r="D24" s="74">
        <v>24.2</v>
      </c>
      <c r="E24" s="52"/>
      <c r="F24" s="42" t="s">
        <v>73</v>
      </c>
      <c r="G24" s="42" t="s">
        <v>74</v>
      </c>
      <c r="H24" s="43" t="s">
        <v>56</v>
      </c>
      <c r="I24" s="44" t="s">
        <v>75</v>
      </c>
      <c r="J24" s="44" t="s">
        <v>75</v>
      </c>
      <c r="K24" s="44" t="s">
        <v>77</v>
      </c>
      <c r="L24" s="45">
        <f t="shared" si="0"/>
        <v>2400</v>
      </c>
      <c r="M24" s="45"/>
      <c r="N24" s="45"/>
      <c r="O24" s="45"/>
      <c r="P24" s="45"/>
      <c r="Q24" s="59"/>
      <c r="R24" s="62"/>
      <c r="S24" s="62"/>
      <c r="T24" s="62"/>
      <c r="U24" s="61"/>
      <c r="V24" s="61">
        <v>2400</v>
      </c>
      <c r="W24" s="61"/>
      <c r="X24" s="58"/>
      <c r="Y24" s="29">
        <v>115.43</v>
      </c>
      <c r="Z24" s="55">
        <f t="shared" si="1"/>
        <v>277032</v>
      </c>
      <c r="AA24" s="48"/>
      <c r="AB24" s="48"/>
      <c r="AC24" s="48"/>
      <c r="AD24" s="48"/>
      <c r="AE24" s="48"/>
      <c r="AF24" s="48"/>
      <c r="AG24" s="50"/>
      <c r="AH24" s="50">
        <f t="shared" si="9"/>
        <v>0</v>
      </c>
      <c r="AI24" s="50">
        <f t="shared" si="10"/>
        <v>0</v>
      </c>
      <c r="AJ24" s="50">
        <f t="shared" si="11"/>
        <v>0</v>
      </c>
      <c r="AK24" s="48"/>
    </row>
    <row r="25" spans="1:37" s="53" customFormat="1" ht="27" customHeight="1" x14ac:dyDescent="0.2">
      <c r="A25" s="82"/>
      <c r="B25" s="63">
        <v>9</v>
      </c>
      <c r="C25" s="75">
        <v>24.2</v>
      </c>
      <c r="D25" s="75">
        <v>24.2</v>
      </c>
      <c r="E25" s="64"/>
      <c r="F25" s="65" t="s">
        <v>60</v>
      </c>
      <c r="G25" s="65" t="s">
        <v>67</v>
      </c>
      <c r="H25" s="66" t="s">
        <v>56</v>
      </c>
      <c r="I25" s="67" t="s">
        <v>75</v>
      </c>
      <c r="J25" s="67" t="s">
        <v>75</v>
      </c>
      <c r="K25" s="67" t="s">
        <v>77</v>
      </c>
      <c r="L25" s="68">
        <f t="shared" si="0"/>
        <v>12</v>
      </c>
      <c r="M25" s="68"/>
      <c r="N25" s="68"/>
      <c r="O25" s="68"/>
      <c r="P25" s="68"/>
      <c r="Q25" s="69"/>
      <c r="R25" s="70"/>
      <c r="S25" s="70"/>
      <c r="T25" s="70"/>
      <c r="U25" s="71"/>
      <c r="V25" s="71">
        <v>12</v>
      </c>
      <c r="W25" s="71"/>
      <c r="X25" s="72"/>
      <c r="Y25" s="73">
        <v>10762.15</v>
      </c>
      <c r="Z25" s="55">
        <f t="shared" si="1"/>
        <v>129145.79999999999</v>
      </c>
      <c r="AA25" s="48"/>
      <c r="AB25" s="48"/>
      <c r="AC25" s="48"/>
      <c r="AD25" s="48"/>
      <c r="AE25" s="48"/>
      <c r="AF25" s="48"/>
      <c r="AG25" s="50"/>
      <c r="AH25" s="50">
        <f t="shared" ref="AH25" si="18">AG25*L25</f>
        <v>0</v>
      </c>
      <c r="AI25" s="50">
        <f t="shared" si="3"/>
        <v>0</v>
      </c>
      <c r="AJ25" s="50">
        <f t="shared" si="4"/>
        <v>0</v>
      </c>
      <c r="AK25" s="48"/>
    </row>
    <row r="26" spans="1:37" s="54" customFormat="1" x14ac:dyDescent="0.2">
      <c r="A26" s="82"/>
      <c r="B26" s="79" t="s">
        <v>49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57">
        <f>SUM(Z17:Z25)</f>
        <v>609495.24</v>
      </c>
      <c r="AA26" s="49"/>
      <c r="AB26" s="49"/>
      <c r="AC26" s="49"/>
      <c r="AD26" s="49"/>
      <c r="AE26" s="49"/>
      <c r="AF26" s="49"/>
      <c r="AG26" s="51"/>
      <c r="AH26" s="51">
        <f>SUM(AH17:AH25)</f>
        <v>0</v>
      </c>
      <c r="AI26" s="51"/>
      <c r="AJ26" s="51">
        <f>SUM(AJ17:AJ25)</f>
        <v>0</v>
      </c>
      <c r="AK26" s="49"/>
    </row>
    <row r="27" spans="1:37" ht="16.899999999999999" customHeight="1" x14ac:dyDescent="0.2">
      <c r="B27" s="56"/>
      <c r="Z27" s="47"/>
    </row>
    <row r="28" spans="1:37" ht="45" customHeight="1" x14ac:dyDescent="0.2">
      <c r="B28" s="76" t="s">
        <v>35</v>
      </c>
      <c r="C28" s="76"/>
      <c r="D28" s="76"/>
      <c r="E28" s="77" t="s">
        <v>46</v>
      </c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25"/>
    </row>
    <row r="29" spans="1:37" ht="130.5" customHeight="1" x14ac:dyDescent="0.2">
      <c r="B29" s="76" t="s">
        <v>39</v>
      </c>
      <c r="C29" s="76"/>
      <c r="D29" s="76"/>
      <c r="E29" s="81" t="s">
        <v>50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26"/>
    </row>
    <row r="30" spans="1:37" x14ac:dyDescent="0.2">
      <c r="D30" s="1"/>
      <c r="E30" s="1"/>
      <c r="F30"/>
      <c r="G30"/>
      <c r="H30" s="32"/>
      <c r="I30"/>
      <c r="J30"/>
      <c r="K30"/>
    </row>
    <row r="31" spans="1:37" ht="15" x14ac:dyDescent="0.25">
      <c r="C31" s="13"/>
      <c r="D31" s="14"/>
      <c r="E31" s="14"/>
      <c r="F31" s="13"/>
      <c r="G31" s="13"/>
      <c r="H31" s="33"/>
      <c r="I31" s="13"/>
      <c r="J31"/>
      <c r="K31"/>
    </row>
    <row r="32" spans="1:37" ht="15" x14ac:dyDescent="0.25">
      <c r="C32" s="13"/>
      <c r="D32" s="15"/>
      <c r="E32" s="16"/>
      <c r="F32" s="17"/>
      <c r="G32" s="18"/>
      <c r="H32" s="34"/>
      <c r="I32" s="18"/>
      <c r="J32"/>
      <c r="K32"/>
    </row>
    <row r="33" spans="3:11" ht="15" x14ac:dyDescent="0.25">
      <c r="C33" s="13"/>
      <c r="D33" s="80"/>
      <c r="E33" s="80"/>
      <c r="F33" s="80"/>
      <c r="G33" s="19" t="s">
        <v>30</v>
      </c>
      <c r="H33" s="35"/>
      <c r="I33" s="14"/>
      <c r="J33"/>
      <c r="K33"/>
    </row>
    <row r="34" spans="3:11" ht="15" x14ac:dyDescent="0.25">
      <c r="C34" s="13"/>
      <c r="D34" s="20"/>
      <c r="E34" s="13"/>
      <c r="F34" s="14"/>
      <c r="G34" s="14"/>
      <c r="H34" s="19"/>
      <c r="I34" s="21"/>
      <c r="J34"/>
      <c r="K34"/>
    </row>
    <row r="35" spans="3:11" ht="15" x14ac:dyDescent="0.25">
      <c r="C35" s="13"/>
      <c r="D35" s="80"/>
      <c r="E35" s="80"/>
      <c r="F35" s="80"/>
      <c r="G35" s="19" t="s">
        <v>31</v>
      </c>
      <c r="H35" s="19"/>
      <c r="I35" s="21"/>
      <c r="J35"/>
      <c r="K35"/>
    </row>
    <row r="36" spans="3:11" ht="15" x14ac:dyDescent="0.25">
      <c r="C36" s="13"/>
      <c r="D36" s="15"/>
      <c r="E36" s="13"/>
      <c r="F36" s="14"/>
      <c r="G36" s="18"/>
      <c r="H36" s="34"/>
      <c r="I36" s="18"/>
      <c r="J36"/>
      <c r="K36"/>
    </row>
    <row r="37" spans="3:11" ht="15" x14ac:dyDescent="0.25">
      <c r="C37" s="13"/>
      <c r="D37" s="80"/>
      <c r="E37" s="80"/>
      <c r="F37" s="80"/>
      <c r="G37" s="22" t="s">
        <v>32</v>
      </c>
      <c r="H37" s="34"/>
      <c r="I37" s="18"/>
      <c r="J37"/>
      <c r="K37"/>
    </row>
    <row r="38" spans="3:11" ht="15" x14ac:dyDescent="0.25">
      <c r="C38" s="13"/>
      <c r="D38" s="15"/>
      <c r="E38" s="23"/>
      <c r="F38" s="17"/>
      <c r="G38" s="18"/>
      <c r="H38" s="34"/>
      <c r="I38" s="18"/>
      <c r="J38"/>
      <c r="K38"/>
    </row>
    <row r="39" spans="3:11" ht="15" x14ac:dyDescent="0.25">
      <c r="C39" s="13"/>
      <c r="D39" s="15"/>
      <c r="E39" s="23"/>
      <c r="F39" s="17"/>
      <c r="G39" s="18"/>
      <c r="H39" s="34"/>
      <c r="I39" s="18"/>
      <c r="J39"/>
      <c r="K39"/>
    </row>
    <row r="40" spans="3:11" ht="15" x14ac:dyDescent="0.25">
      <c r="C40" s="13" t="s">
        <v>33</v>
      </c>
      <c r="D40" s="15"/>
      <c r="E40" s="24"/>
      <c r="F40" s="18"/>
      <c r="G40" s="18"/>
      <c r="H40" s="34"/>
      <c r="I40" s="18"/>
      <c r="J40"/>
      <c r="K40"/>
    </row>
    <row r="41" spans="3:11" ht="15" x14ac:dyDescent="0.25">
      <c r="C41" s="13"/>
      <c r="D41" s="13"/>
      <c r="E41" s="13"/>
      <c r="F41" s="18" t="s">
        <v>40</v>
      </c>
      <c r="G41" s="14"/>
      <c r="H41" s="36"/>
      <c r="I41" s="14"/>
    </row>
    <row r="42" spans="3:11" ht="15" x14ac:dyDescent="0.25">
      <c r="C42" s="13"/>
      <c r="D42" s="13"/>
      <c r="E42" s="13"/>
      <c r="F42" s="14"/>
      <c r="G42" s="14"/>
      <c r="H42" s="36"/>
      <c r="I42" s="14"/>
    </row>
    <row r="43" spans="3:11" ht="15" x14ac:dyDescent="0.25">
      <c r="C43" s="13"/>
      <c r="D43" s="13"/>
      <c r="E43" s="13"/>
      <c r="F43" s="14"/>
      <c r="G43" s="14"/>
      <c r="H43" s="36"/>
      <c r="I43" s="14"/>
    </row>
    <row r="44" spans="3:11" ht="15" x14ac:dyDescent="0.25">
      <c r="C44" s="13"/>
      <c r="D44" s="13"/>
      <c r="E44" s="13"/>
      <c r="F44" s="14"/>
      <c r="G44" s="14"/>
      <c r="H44" s="36"/>
      <c r="I44" s="14"/>
    </row>
    <row r="45" spans="3:11" ht="15" x14ac:dyDescent="0.25">
      <c r="C45" s="13"/>
      <c r="D45" s="13"/>
      <c r="E45" s="13"/>
      <c r="F45" s="14"/>
      <c r="G45" s="14"/>
      <c r="H45" s="36"/>
      <c r="I45" s="14"/>
    </row>
    <row r="46" spans="3:11" ht="15" x14ac:dyDescent="0.25">
      <c r="C46" s="13"/>
      <c r="D46" s="13"/>
      <c r="E46" s="13"/>
      <c r="F46" s="14"/>
      <c r="G46" s="14"/>
      <c r="H46" s="36"/>
      <c r="I46" s="14"/>
    </row>
    <row r="47" spans="3:11" ht="15" x14ac:dyDescent="0.25">
      <c r="C47" s="13"/>
      <c r="D47" s="13"/>
      <c r="E47" s="13"/>
      <c r="F47" s="14"/>
      <c r="G47" s="14"/>
      <c r="H47" s="36"/>
      <c r="I47" s="14"/>
    </row>
  </sheetData>
  <mergeCells count="23">
    <mergeCell ref="E3:L3"/>
    <mergeCell ref="E4:L4"/>
    <mergeCell ref="E5:L5"/>
    <mergeCell ref="M7:X7"/>
    <mergeCell ref="B16:Y16"/>
    <mergeCell ref="A9:A16"/>
    <mergeCell ref="A17:A26"/>
    <mergeCell ref="V9:W9"/>
    <mergeCell ref="V10:W10"/>
    <mergeCell ref="V11:W11"/>
    <mergeCell ref="V12:W12"/>
    <mergeCell ref="V13:W13"/>
    <mergeCell ref="V14:W14"/>
    <mergeCell ref="V15:W15"/>
    <mergeCell ref="B28:D28"/>
    <mergeCell ref="E28:AJ28"/>
    <mergeCell ref="AA7:AK7"/>
    <mergeCell ref="B26:Y26"/>
    <mergeCell ref="D37:F37"/>
    <mergeCell ref="B29:D29"/>
    <mergeCell ref="E29:AJ29"/>
    <mergeCell ref="D33:F33"/>
    <mergeCell ref="D35:F35"/>
  </mergeCells>
  <pageMargins left="0.7" right="0.7" top="0.75" bottom="0.75" header="0.3" footer="0.3"/>
  <pageSetup paperSize="8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2021-12-16T06:17:14Z</cp:lastPrinted>
  <dcterms:created xsi:type="dcterms:W3CDTF">2013-09-25T03:40:45Z</dcterms:created>
  <dcterms:modified xsi:type="dcterms:W3CDTF">2022-09-29T09:12:16Z</dcterms:modified>
</cp:coreProperties>
</file>